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75CCF8EE-14BD-4915-B625-C868B406B6BD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Sheet1" sheetId="1" r:id="rId1"/>
  </sheets>
  <definedNames>
    <definedName name="_xlnm.Print_Area" localSheetId="0">Sheet1!$A$10:$V$41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2" i="1" l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2" i="1" l="1"/>
  <c r="C2" i="1" l="1"/>
</calcChain>
</file>

<file path=xl/sharedStrings.xml><?xml version="1.0" encoding="utf-8"?>
<sst xmlns="http://schemas.openxmlformats.org/spreadsheetml/2006/main" count="10" uniqueCount="10">
  <si>
    <t>degree kelvin (K°)</t>
  </si>
  <si>
    <t>Kelvin temperature conversion</t>
    <phoneticPr fontId="1" type="noConversion"/>
  </si>
  <si>
    <t>degree centigrade</t>
  </si>
  <si>
    <t>degree centigrade</t>
    <phoneticPr fontId="1" type="noConversion"/>
  </si>
  <si>
    <t>Oxygen percentage</t>
    <phoneticPr fontId="1" type="noConversion"/>
  </si>
  <si>
    <t>Oxygen concentration</t>
    <phoneticPr fontId="1" type="noConversion"/>
  </si>
  <si>
    <t>instructions</t>
    <phoneticPr fontId="1" type="noConversion"/>
  </si>
  <si>
    <t>Method 1. Modifying the temperature in cell B4 and the dissolved oxygen ratio in cell B5 will automatically calculate the dissolved oxygen value in cell C2.</t>
    <phoneticPr fontId="1" type="noConversion"/>
  </si>
  <si>
    <t>Method 2. Look up in the table</t>
    <phoneticPr fontId="1" type="noConversion"/>
  </si>
  <si>
    <t>Oxygen solubility ratio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</si>
</sst>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name val="宋体"/>
      <family val="2"/>
      <scheme val="minor"/>
    </font>
    <font>
      <b/>
      <sz val="22"/>
      <color rgb="FF9C0006"/>
      <name val="宋体"/>
      <family val="3"/>
      <charset val="134"/>
      <scheme val="minor"/>
    </font>
    <font>
      <b/>
      <sz val="12"/>
      <color rgb="FF006100"/>
      <name val="宋体"/>
      <family val="3"/>
      <charset val="134"/>
      <scheme val="minor"/>
    </font>
    <font>
      <sz val="14"/>
      <color rgb="FFFF0000"/>
      <name val="宋体"/>
      <family val="2"/>
      <scheme val="minor"/>
    </font>
    <font>
      <b/>
      <sz val="8"/>
      <color rgb="FF0061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0" fontId="0" fillId="0" borderId="0" xfId="0" applyNumberFormat="1"/>
    <xf numFmtId="2" fontId="0" fillId="0" borderId="1" xfId="0" applyNumberFormat="1" applyBorder="1" applyAlignment="1">
      <alignment horizontal="center"/>
    </xf>
    <xf numFmtId="2" fontId="6" fillId="2" borderId="1" xfId="1" applyNumberFormat="1" applyBorder="1" applyAlignment="1">
      <alignment horizontal="center"/>
    </xf>
    <xf numFmtId="0" fontId="6" fillId="2" borderId="0" xfId="1" applyAlignment="1"/>
    <xf numFmtId="2" fontId="7" fillId="3" borderId="1" xfId="2" applyNumberFormat="1" applyBorder="1" applyAlignment="1">
      <alignment horizontal="center"/>
    </xf>
    <xf numFmtId="0" fontId="7" fillId="3" borderId="0" xfId="2" applyAlignment="1"/>
    <xf numFmtId="2" fontId="9" fillId="5" borderId="1" xfId="2" applyNumberFormat="1" applyFont="1" applyFill="1" applyBorder="1" applyAlignment="1">
      <alignment horizontal="center"/>
    </xf>
    <xf numFmtId="0" fontId="9" fillId="5" borderId="0" xfId="2" applyFont="1" applyFill="1" applyAlignment="1"/>
    <xf numFmtId="2" fontId="8" fillId="4" borderId="1" xfId="3" applyNumberFormat="1" applyBorder="1" applyAlignment="1">
      <alignment horizontal="center"/>
    </xf>
    <xf numFmtId="10" fontId="12" fillId="0" borderId="1" xfId="0" applyNumberFormat="1" applyFont="1" applyBorder="1" applyAlignment="1">
      <alignment horizontal="center"/>
    </xf>
    <xf numFmtId="10" fontId="12" fillId="2" borderId="1" xfId="1" applyNumberFormat="1" applyFont="1" applyBorder="1" applyAlignment="1">
      <alignment horizontal="center"/>
    </xf>
    <xf numFmtId="0" fontId="11" fillId="4" borderId="1" xfId="3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3" borderId="5" xfId="2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4" borderId="1" xfId="3" applyFont="1" applyBorder="1" applyAlignment="1">
      <alignment horizontal="center"/>
    </xf>
  </cellXfs>
  <cellStyles count="4">
    <cellStyle name="差" xfId="2" builtinId="27"/>
    <cellStyle name="常规" xfId="0" builtinId="0"/>
    <cellStyle name="好" xfId="3" builtinId="26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80"/>
  <sheetViews>
    <sheetView tabSelected="1" zoomScaleNormal="100" workbookViewId="0">
      <selection activeCell="B6" sqref="B6"/>
    </sheetView>
  </sheetViews>
  <sheetFormatPr defaultRowHeight="13.5" x14ac:dyDescent="0.15"/>
  <cols>
    <col min="1" max="1" width="15.625" customWidth="1"/>
    <col min="2" max="2" width="10.75" bestFit="1" customWidth="1"/>
    <col min="3" max="3" width="11.875" bestFit="1" customWidth="1"/>
    <col min="4" max="11" width="9.25" bestFit="1" customWidth="1"/>
    <col min="12" max="12" width="10.5" style="9" bestFit="1" customWidth="1"/>
    <col min="13" max="22" width="10.5" bestFit="1" customWidth="1"/>
  </cols>
  <sheetData>
    <row r="1" spans="1:22" x14ac:dyDescent="0.15">
      <c r="C1" s="3" t="s">
        <v>5</v>
      </c>
      <c r="L1"/>
    </row>
    <row r="2" spans="1:22" s="1" customFormat="1" x14ac:dyDescent="0.15">
      <c r="A2" s="2" t="s">
        <v>0</v>
      </c>
      <c r="B2" s="4">
        <f>SUM(B3,B4)</f>
        <v>298.14999999999998</v>
      </c>
      <c r="C2" s="19">
        <f xml:space="preserve"> EXP(-173.4292+ 249.6339*(100/ B2)+143.3483*LN(B2 /100)-21.8492*( B2 /100))*1.4276*B5</f>
        <v>8.2359698492726512</v>
      </c>
      <c r="E2" s="18" t="s">
        <v>6</v>
      </c>
      <c r="L2"/>
    </row>
    <row r="3" spans="1:22" s="1" customFormat="1" x14ac:dyDescent="0.15">
      <c r="A3" s="2" t="s">
        <v>1</v>
      </c>
      <c r="B3" s="4">
        <v>273.14999999999998</v>
      </c>
      <c r="C3" s="20"/>
      <c r="E3" t="s">
        <v>7</v>
      </c>
      <c r="L3"/>
    </row>
    <row r="4" spans="1:22" x14ac:dyDescent="0.15">
      <c r="A4" s="2" t="s">
        <v>3</v>
      </c>
      <c r="B4" s="5">
        <v>25</v>
      </c>
      <c r="C4" s="20"/>
      <c r="E4" s="23" t="s">
        <v>8</v>
      </c>
      <c r="L4"/>
    </row>
    <row r="5" spans="1:22" x14ac:dyDescent="0.15">
      <c r="A5" s="2" t="s">
        <v>4</v>
      </c>
      <c r="B5" s="6">
        <v>1</v>
      </c>
      <c r="C5" s="21"/>
      <c r="L5"/>
    </row>
    <row r="6" spans="1:22" x14ac:dyDescent="0.15">
      <c r="L6"/>
    </row>
    <row r="7" spans="1:22" x14ac:dyDescent="0.15">
      <c r="L7"/>
    </row>
    <row r="8" spans="1:22" hidden="1" x14ac:dyDescent="0.15">
      <c r="L8"/>
    </row>
    <row r="9" spans="1:22" ht="28.5" customHeight="1" x14ac:dyDescent="0.15">
      <c r="B9" s="22" t="s">
        <v>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ht="18.75" x14ac:dyDescent="0.25">
      <c r="A10" s="24" t="s">
        <v>2</v>
      </c>
      <c r="B10" s="15">
        <v>0</v>
      </c>
      <c r="C10" s="15">
        <v>0.1</v>
      </c>
      <c r="D10" s="15">
        <v>0.2</v>
      </c>
      <c r="E10" s="15">
        <v>0.3</v>
      </c>
      <c r="F10" s="15">
        <v>0.4</v>
      </c>
      <c r="G10" s="15">
        <v>0.5</v>
      </c>
      <c r="H10" s="15">
        <v>0.6</v>
      </c>
      <c r="I10" s="15">
        <v>0.7</v>
      </c>
      <c r="J10" s="15">
        <v>0.8</v>
      </c>
      <c r="K10" s="15">
        <v>0.9</v>
      </c>
      <c r="L10" s="16">
        <v>1</v>
      </c>
      <c r="M10" s="15">
        <v>1.1000000000000001</v>
      </c>
      <c r="N10" s="15">
        <v>1.2</v>
      </c>
      <c r="O10" s="15">
        <v>1.3</v>
      </c>
      <c r="P10" s="15">
        <v>1.4</v>
      </c>
      <c r="Q10" s="15">
        <v>1.5</v>
      </c>
      <c r="R10" s="15">
        <v>1.6</v>
      </c>
      <c r="S10" s="15">
        <v>1.7</v>
      </c>
      <c r="T10" s="15">
        <v>1.8</v>
      </c>
      <c r="U10" s="15">
        <v>1.9</v>
      </c>
      <c r="V10" s="15">
        <v>2</v>
      </c>
    </row>
    <row r="11" spans="1:22" ht="14.25" x14ac:dyDescent="0.15">
      <c r="A11" s="17">
        <v>-5</v>
      </c>
      <c r="B11" s="7">
        <f t="shared" ref="B11:B42" si="0" xml:space="preserve"> EXP(-173.4292+ 249.6339*(100/($A11+273.15))+143.3483*LN(($A11+273.15) /100)-21.8492*( ($A11+273.15) /100))*1.4276*B$10</f>
        <v>0</v>
      </c>
      <c r="C11" s="7">
        <f t="shared" ref="C11:V15" si="1" xml:space="preserve"> EXP(-173.4292+ 249.6339*(100/($A11+273.15))+143.3483*LN(($A11+273.15) /100)-21.8492*( ($A11+273.15) /100))*1.4276*C$10</f>
        <v>1.6918515343686551</v>
      </c>
      <c r="D11" s="7">
        <f t="shared" si="1"/>
        <v>3.3837030687373102</v>
      </c>
      <c r="E11" s="7">
        <f t="shared" si="1"/>
        <v>5.0755546031059646</v>
      </c>
      <c r="F11" s="7">
        <f t="shared" si="1"/>
        <v>6.7674061374746204</v>
      </c>
      <c r="G11" s="7">
        <f t="shared" si="1"/>
        <v>8.4592576718432753</v>
      </c>
      <c r="H11" s="7">
        <f t="shared" si="1"/>
        <v>10.151109206211929</v>
      </c>
      <c r="I11" s="7">
        <f t="shared" si="1"/>
        <v>11.842960740580585</v>
      </c>
      <c r="J11" s="7">
        <f t="shared" si="1"/>
        <v>13.534812274949241</v>
      </c>
      <c r="K11" s="7">
        <f t="shared" si="1"/>
        <v>15.226663809317897</v>
      </c>
      <c r="L11" s="8">
        <f t="shared" si="1"/>
        <v>16.918515343686551</v>
      </c>
      <c r="M11" s="7">
        <f t="shared" si="1"/>
        <v>18.610366878055206</v>
      </c>
      <c r="N11" s="7">
        <f t="shared" si="1"/>
        <v>20.302218412423858</v>
      </c>
      <c r="O11" s="7">
        <f t="shared" si="1"/>
        <v>21.994069946792518</v>
      </c>
      <c r="P11" s="7">
        <f t="shared" si="1"/>
        <v>23.68592148116117</v>
      </c>
      <c r="Q11" s="7">
        <f t="shared" si="1"/>
        <v>25.377773015529826</v>
      </c>
      <c r="R11" s="7">
        <f t="shared" si="1"/>
        <v>27.069624549898482</v>
      </c>
      <c r="S11" s="7">
        <f t="shared" si="1"/>
        <v>28.761476084267134</v>
      </c>
      <c r="T11" s="7">
        <f t="shared" si="1"/>
        <v>30.453327618635793</v>
      </c>
      <c r="U11" s="7">
        <f t="shared" si="1"/>
        <v>32.145179153004442</v>
      </c>
      <c r="V11" s="7">
        <f t="shared" si="1"/>
        <v>33.837030687373101</v>
      </c>
    </row>
    <row r="12" spans="1:22" ht="14.25" x14ac:dyDescent="0.15">
      <c r="A12" s="17">
        <v>-4</v>
      </c>
      <c r="B12" s="7">
        <f t="shared" si="0"/>
        <v>0</v>
      </c>
      <c r="C12" s="7">
        <f t="shared" si="1"/>
        <v>1.6405556176086051</v>
      </c>
      <c r="D12" s="7">
        <f t="shared" si="1"/>
        <v>3.2811112352172103</v>
      </c>
      <c r="E12" s="7">
        <f t="shared" si="1"/>
        <v>4.9216668528258154</v>
      </c>
      <c r="F12" s="7">
        <f t="shared" si="1"/>
        <v>6.5622224704344205</v>
      </c>
      <c r="G12" s="7">
        <f t="shared" si="1"/>
        <v>8.2027780880430257</v>
      </c>
      <c r="H12" s="7">
        <f t="shared" si="1"/>
        <v>9.8433337056516308</v>
      </c>
      <c r="I12" s="7">
        <f t="shared" si="1"/>
        <v>11.483889323260236</v>
      </c>
      <c r="J12" s="7">
        <f t="shared" si="1"/>
        <v>13.124444940868841</v>
      </c>
      <c r="K12" s="7">
        <f t="shared" si="1"/>
        <v>14.765000558477446</v>
      </c>
      <c r="L12" s="8">
        <f t="shared" si="1"/>
        <v>16.405556176086051</v>
      </c>
      <c r="M12" s="7">
        <f t="shared" si="1"/>
        <v>18.046111793694656</v>
      </c>
      <c r="N12" s="7">
        <f t="shared" si="1"/>
        <v>19.686667411303262</v>
      </c>
      <c r="O12" s="7">
        <f t="shared" si="1"/>
        <v>21.327223028911867</v>
      </c>
      <c r="P12" s="7">
        <f t="shared" si="1"/>
        <v>22.967778646520472</v>
      </c>
      <c r="Q12" s="7">
        <f t="shared" si="1"/>
        <v>24.608334264129077</v>
      </c>
      <c r="R12" s="7">
        <f t="shared" si="1"/>
        <v>26.248889881737682</v>
      </c>
      <c r="S12" s="7">
        <f t="shared" si="1"/>
        <v>27.889445499346287</v>
      </c>
      <c r="T12" s="7">
        <f t="shared" si="1"/>
        <v>29.530001116954892</v>
      </c>
      <c r="U12" s="7">
        <f t="shared" si="1"/>
        <v>31.170556734563498</v>
      </c>
      <c r="V12" s="7">
        <f t="shared" si="1"/>
        <v>32.811112352172103</v>
      </c>
    </row>
    <row r="13" spans="1:22" ht="14.25" x14ac:dyDescent="0.15">
      <c r="A13" s="17">
        <v>-3</v>
      </c>
      <c r="B13" s="7">
        <f t="shared" si="0"/>
        <v>0</v>
      </c>
      <c r="C13" s="7">
        <f t="shared" si="1"/>
        <v>1.5917408697232491</v>
      </c>
      <c r="D13" s="7">
        <f t="shared" si="1"/>
        <v>3.1834817394464983</v>
      </c>
      <c r="E13" s="7">
        <f t="shared" si="1"/>
        <v>4.7752226091697469</v>
      </c>
      <c r="F13" s="7">
        <f t="shared" si="1"/>
        <v>6.3669634788929965</v>
      </c>
      <c r="G13" s="7">
        <f t="shared" si="1"/>
        <v>7.9587043486162452</v>
      </c>
      <c r="H13" s="7">
        <f t="shared" si="1"/>
        <v>9.5504452183394939</v>
      </c>
      <c r="I13" s="7">
        <f t="shared" si="1"/>
        <v>11.142186088062743</v>
      </c>
      <c r="J13" s="7">
        <f t="shared" si="1"/>
        <v>12.733926957785993</v>
      </c>
      <c r="K13" s="7">
        <f t="shared" si="1"/>
        <v>14.325667827509241</v>
      </c>
      <c r="L13" s="8">
        <f t="shared" si="1"/>
        <v>15.91740869723249</v>
      </c>
      <c r="M13" s="7">
        <f t="shared" si="1"/>
        <v>17.509149566955742</v>
      </c>
      <c r="N13" s="7">
        <f t="shared" si="1"/>
        <v>19.100890436678988</v>
      </c>
      <c r="O13" s="7">
        <f t="shared" si="1"/>
        <v>20.692631306402237</v>
      </c>
      <c r="P13" s="7">
        <f t="shared" si="1"/>
        <v>22.284372176125487</v>
      </c>
      <c r="Q13" s="7">
        <f t="shared" si="1"/>
        <v>23.876113045848737</v>
      </c>
      <c r="R13" s="7">
        <f t="shared" si="1"/>
        <v>25.467853915571986</v>
      </c>
      <c r="S13" s="7">
        <f t="shared" si="1"/>
        <v>27.059594785295232</v>
      </c>
      <c r="T13" s="7">
        <f t="shared" si="1"/>
        <v>28.651335655018482</v>
      </c>
      <c r="U13" s="7">
        <f t="shared" si="1"/>
        <v>30.243076524741731</v>
      </c>
      <c r="V13" s="7">
        <f t="shared" si="1"/>
        <v>31.834817394464981</v>
      </c>
    </row>
    <row r="14" spans="1:22" ht="14.25" x14ac:dyDescent="0.15">
      <c r="A14" s="17">
        <v>-2</v>
      </c>
      <c r="B14" s="7">
        <f t="shared" si="0"/>
        <v>0</v>
      </c>
      <c r="C14" s="7">
        <f t="shared" si="1"/>
        <v>1.5452563017995979</v>
      </c>
      <c r="D14" s="7">
        <f t="shared" si="1"/>
        <v>3.0905126035991959</v>
      </c>
      <c r="E14" s="7">
        <f t="shared" si="1"/>
        <v>4.6357689053987929</v>
      </c>
      <c r="F14" s="7">
        <f t="shared" si="1"/>
        <v>6.1810252071983918</v>
      </c>
      <c r="G14" s="7">
        <f t="shared" si="1"/>
        <v>7.7262815089979888</v>
      </c>
      <c r="H14" s="7">
        <f t="shared" si="1"/>
        <v>9.2715378107975859</v>
      </c>
      <c r="I14" s="7">
        <f t="shared" si="1"/>
        <v>10.816794112597183</v>
      </c>
      <c r="J14" s="7">
        <f t="shared" si="1"/>
        <v>12.362050414396784</v>
      </c>
      <c r="K14" s="7">
        <f t="shared" si="1"/>
        <v>13.907306716196381</v>
      </c>
      <c r="L14" s="8">
        <f t="shared" si="1"/>
        <v>15.452563017995978</v>
      </c>
      <c r="M14" s="7">
        <f t="shared" si="1"/>
        <v>16.997819319795578</v>
      </c>
      <c r="N14" s="7">
        <f t="shared" si="1"/>
        <v>18.543075621595172</v>
      </c>
      <c r="O14" s="7">
        <f t="shared" si="1"/>
        <v>20.088331923394772</v>
      </c>
      <c r="P14" s="7">
        <f t="shared" si="1"/>
        <v>21.633588225194366</v>
      </c>
      <c r="Q14" s="7">
        <f t="shared" si="1"/>
        <v>23.178844526993966</v>
      </c>
      <c r="R14" s="7">
        <f t="shared" si="1"/>
        <v>24.724100828793567</v>
      </c>
      <c r="S14" s="7">
        <f t="shared" si="1"/>
        <v>26.269357130593161</v>
      </c>
      <c r="T14" s="7">
        <f t="shared" si="1"/>
        <v>27.814613432392761</v>
      </c>
      <c r="U14" s="7">
        <f t="shared" si="1"/>
        <v>29.359869734192355</v>
      </c>
      <c r="V14" s="7">
        <f t="shared" si="1"/>
        <v>30.905126035991955</v>
      </c>
    </row>
    <row r="15" spans="1:22" ht="14.25" x14ac:dyDescent="0.15">
      <c r="A15" s="17">
        <v>-1</v>
      </c>
      <c r="B15" s="7">
        <f t="shared" si="0"/>
        <v>0</v>
      </c>
      <c r="C15" s="7">
        <f t="shared" si="1"/>
        <v>1.5009616061329722</v>
      </c>
      <c r="D15" s="7">
        <f t="shared" si="1"/>
        <v>3.0019232122659445</v>
      </c>
      <c r="E15" s="7">
        <f t="shared" si="1"/>
        <v>4.5028848183989165</v>
      </c>
      <c r="F15" s="7">
        <f t="shared" si="1"/>
        <v>6.003846424531889</v>
      </c>
      <c r="G15" s="7">
        <f t="shared" si="1"/>
        <v>7.5048080306648606</v>
      </c>
      <c r="H15" s="7">
        <f t="shared" si="1"/>
        <v>9.005769636797833</v>
      </c>
      <c r="I15" s="7">
        <f t="shared" si="1"/>
        <v>10.506731242930805</v>
      </c>
      <c r="J15" s="7">
        <f t="shared" si="1"/>
        <v>12.007692849063778</v>
      </c>
      <c r="K15" s="7">
        <f t="shared" si="1"/>
        <v>13.50865445519675</v>
      </c>
      <c r="L15" s="8">
        <f t="shared" si="1"/>
        <v>15.009616061329721</v>
      </c>
      <c r="M15" s="7">
        <f t="shared" ref="C15:V28" si="2" xml:space="preserve"> EXP(-173.4292+ 249.6339*(100/($A15+273.15))+143.3483*LN(($A15+273.15) /100)-21.8492*( ($A15+273.15) /100))*1.4276*M$10</f>
        <v>16.510577667462695</v>
      </c>
      <c r="N15" s="7">
        <f t="shared" si="2"/>
        <v>18.011539273595666</v>
      </c>
      <c r="O15" s="7">
        <f t="shared" si="2"/>
        <v>19.512500879728638</v>
      </c>
      <c r="P15" s="7">
        <f t="shared" si="2"/>
        <v>21.013462485861609</v>
      </c>
      <c r="Q15" s="7">
        <f t="shared" si="2"/>
        <v>22.514424091994581</v>
      </c>
      <c r="R15" s="7">
        <f t="shared" si="2"/>
        <v>24.015385698127556</v>
      </c>
      <c r="S15" s="7">
        <f t="shared" si="2"/>
        <v>25.516347304260524</v>
      </c>
      <c r="T15" s="7">
        <f t="shared" si="2"/>
        <v>27.017308910393499</v>
      </c>
      <c r="U15" s="7">
        <f t="shared" si="2"/>
        <v>28.518270516526467</v>
      </c>
      <c r="V15" s="7">
        <f t="shared" si="2"/>
        <v>30.019232122659442</v>
      </c>
    </row>
    <row r="16" spans="1:22" ht="14.25" x14ac:dyDescent="0.15">
      <c r="A16" s="17">
        <v>0</v>
      </c>
      <c r="B16" s="7">
        <f t="shared" si="0"/>
        <v>0</v>
      </c>
      <c r="C16" s="7">
        <f t="shared" si="2"/>
        <v>1.4587262991227172</v>
      </c>
      <c r="D16" s="7">
        <f t="shared" si="2"/>
        <v>2.9174525982454345</v>
      </c>
      <c r="E16" s="7">
        <f t="shared" si="2"/>
        <v>4.3761788973681508</v>
      </c>
      <c r="F16" s="7">
        <f t="shared" si="2"/>
        <v>5.8349051964908689</v>
      </c>
      <c r="G16" s="7">
        <f t="shared" si="2"/>
        <v>7.2936314956135853</v>
      </c>
      <c r="H16" s="7">
        <f t="shared" si="2"/>
        <v>8.7523577947363016</v>
      </c>
      <c r="I16" s="7">
        <f t="shared" si="2"/>
        <v>10.211084093859018</v>
      </c>
      <c r="J16" s="7">
        <f t="shared" si="2"/>
        <v>11.669810392981738</v>
      </c>
      <c r="K16" s="7">
        <f t="shared" si="2"/>
        <v>13.128536692104454</v>
      </c>
      <c r="L16" s="8">
        <f t="shared" si="2"/>
        <v>14.587262991227171</v>
      </c>
      <c r="M16" s="7">
        <f t="shared" si="2"/>
        <v>16.04598929034989</v>
      </c>
      <c r="N16" s="7">
        <f t="shared" si="2"/>
        <v>17.504715589472603</v>
      </c>
      <c r="O16" s="7">
        <f t="shared" si="2"/>
        <v>18.963441888595323</v>
      </c>
      <c r="P16" s="7">
        <f t="shared" si="2"/>
        <v>20.422168187718036</v>
      </c>
      <c r="Q16" s="7">
        <f t="shared" si="2"/>
        <v>21.880894486840756</v>
      </c>
      <c r="R16" s="7">
        <f t="shared" si="2"/>
        <v>23.339620785963476</v>
      </c>
      <c r="S16" s="7">
        <f t="shared" si="2"/>
        <v>24.798347085086188</v>
      </c>
      <c r="T16" s="7">
        <f t="shared" si="2"/>
        <v>26.257073384208908</v>
      </c>
      <c r="U16" s="7">
        <f t="shared" si="2"/>
        <v>27.715799683331621</v>
      </c>
      <c r="V16" s="7">
        <f t="shared" si="2"/>
        <v>29.174525982454341</v>
      </c>
    </row>
    <row r="17" spans="1:22" ht="14.25" x14ac:dyDescent="0.15">
      <c r="A17" s="17">
        <v>1</v>
      </c>
      <c r="B17" s="7">
        <f t="shared" si="0"/>
        <v>0</v>
      </c>
      <c r="C17" s="7">
        <f t="shared" si="2"/>
        <v>1.4184289404160348</v>
      </c>
      <c r="D17" s="7">
        <f t="shared" si="2"/>
        <v>2.8368578808320697</v>
      </c>
      <c r="E17" s="7">
        <f t="shared" si="2"/>
        <v>4.2552868212481041</v>
      </c>
      <c r="F17" s="7">
        <f t="shared" si="2"/>
        <v>5.6737157616641394</v>
      </c>
      <c r="G17" s="7">
        <f t="shared" si="2"/>
        <v>7.0921447020801738</v>
      </c>
      <c r="H17" s="7">
        <f t="shared" si="2"/>
        <v>8.5105736424962082</v>
      </c>
      <c r="I17" s="7">
        <f t="shared" si="2"/>
        <v>9.9290025829122435</v>
      </c>
      <c r="J17" s="7">
        <f t="shared" si="2"/>
        <v>11.347431523328279</v>
      </c>
      <c r="K17" s="7">
        <f t="shared" si="2"/>
        <v>12.765860463744312</v>
      </c>
      <c r="L17" s="8">
        <f t="shared" si="2"/>
        <v>14.184289404160348</v>
      </c>
      <c r="M17" s="7">
        <f t="shared" si="2"/>
        <v>15.602718344576383</v>
      </c>
      <c r="N17" s="7">
        <f t="shared" si="2"/>
        <v>17.021147284992416</v>
      </c>
      <c r="O17" s="7">
        <f t="shared" si="2"/>
        <v>18.439576225408452</v>
      </c>
      <c r="P17" s="7">
        <f t="shared" si="2"/>
        <v>19.858005165824487</v>
      </c>
      <c r="Q17" s="7">
        <f t="shared" si="2"/>
        <v>21.276434106240522</v>
      </c>
      <c r="R17" s="7">
        <f t="shared" si="2"/>
        <v>22.694863046656558</v>
      </c>
      <c r="S17" s="7">
        <f t="shared" si="2"/>
        <v>24.113291987072589</v>
      </c>
      <c r="T17" s="7">
        <f t="shared" si="2"/>
        <v>25.531720927488625</v>
      </c>
      <c r="U17" s="7">
        <f t="shared" si="2"/>
        <v>26.95014986790466</v>
      </c>
      <c r="V17" s="7">
        <f t="shared" si="2"/>
        <v>28.368578808320695</v>
      </c>
    </row>
    <row r="18" spans="1:22" ht="14.25" x14ac:dyDescent="0.15">
      <c r="A18" s="17">
        <v>2</v>
      </c>
      <c r="B18" s="7">
        <f t="shared" si="0"/>
        <v>0</v>
      </c>
      <c r="C18" s="7">
        <f t="shared" si="2"/>
        <v>1.3799564208970476</v>
      </c>
      <c r="D18" s="7">
        <f t="shared" si="2"/>
        <v>2.7599128417940952</v>
      </c>
      <c r="E18" s="7">
        <f t="shared" si="2"/>
        <v>4.1398692626911426</v>
      </c>
      <c r="F18" s="7">
        <f t="shared" si="2"/>
        <v>5.5198256835881905</v>
      </c>
      <c r="G18" s="7">
        <f t="shared" si="2"/>
        <v>6.8997821044852374</v>
      </c>
      <c r="H18" s="7">
        <f t="shared" si="2"/>
        <v>8.2797385253822853</v>
      </c>
      <c r="I18" s="7">
        <f t="shared" si="2"/>
        <v>9.6596949462793322</v>
      </c>
      <c r="J18" s="7">
        <f t="shared" si="2"/>
        <v>11.039651367176381</v>
      </c>
      <c r="K18" s="7">
        <f t="shared" si="2"/>
        <v>12.419607788073428</v>
      </c>
      <c r="L18" s="8">
        <f t="shared" si="2"/>
        <v>13.799564208970475</v>
      </c>
      <c r="M18" s="7">
        <f t="shared" si="2"/>
        <v>15.179520629867524</v>
      </c>
      <c r="N18" s="7">
        <f t="shared" si="2"/>
        <v>16.559477050764571</v>
      </c>
      <c r="O18" s="7">
        <f t="shared" si="2"/>
        <v>17.939433471661619</v>
      </c>
      <c r="P18" s="7">
        <f t="shared" si="2"/>
        <v>19.319389892558664</v>
      </c>
      <c r="Q18" s="7">
        <f t="shared" si="2"/>
        <v>20.699346313455713</v>
      </c>
      <c r="R18" s="7">
        <f t="shared" si="2"/>
        <v>22.079302734352762</v>
      </c>
      <c r="S18" s="7">
        <f t="shared" si="2"/>
        <v>23.459259155249807</v>
      </c>
      <c r="T18" s="7">
        <f t="shared" si="2"/>
        <v>24.839215576146856</v>
      </c>
      <c r="U18" s="7">
        <f t="shared" si="2"/>
        <v>26.219171997043901</v>
      </c>
      <c r="V18" s="7">
        <f t="shared" si="2"/>
        <v>27.59912841794095</v>
      </c>
    </row>
    <row r="19" spans="1:22" ht="14.25" x14ac:dyDescent="0.15">
      <c r="A19" s="17">
        <v>3</v>
      </c>
      <c r="B19" s="7">
        <f t="shared" si="0"/>
        <v>0</v>
      </c>
      <c r="C19" s="7">
        <f t="shared" si="2"/>
        <v>1.3432033128974574</v>
      </c>
      <c r="D19" s="7">
        <f t="shared" si="2"/>
        <v>2.6864066257949148</v>
      </c>
      <c r="E19" s="7">
        <f t="shared" si="2"/>
        <v>4.0296099386923716</v>
      </c>
      <c r="F19" s="7">
        <f t="shared" si="2"/>
        <v>5.3728132515898297</v>
      </c>
      <c r="G19" s="7">
        <f t="shared" si="2"/>
        <v>6.7160165644872869</v>
      </c>
      <c r="H19" s="7">
        <f t="shared" si="2"/>
        <v>8.0592198773847432</v>
      </c>
      <c r="I19" s="7">
        <f t="shared" si="2"/>
        <v>9.4024231902822013</v>
      </c>
      <c r="J19" s="7">
        <f t="shared" si="2"/>
        <v>10.745626503179659</v>
      </c>
      <c r="K19" s="7">
        <f t="shared" si="2"/>
        <v>12.088829816077117</v>
      </c>
      <c r="L19" s="8">
        <f t="shared" si="2"/>
        <v>13.432033128974574</v>
      </c>
      <c r="M19" s="7">
        <f t="shared" si="2"/>
        <v>14.775236441872032</v>
      </c>
      <c r="N19" s="7">
        <f t="shared" si="2"/>
        <v>16.118439754769486</v>
      </c>
      <c r="O19" s="7">
        <f t="shared" si="2"/>
        <v>17.461643067666948</v>
      </c>
      <c r="P19" s="7">
        <f t="shared" si="2"/>
        <v>18.804846380564403</v>
      </c>
      <c r="Q19" s="7">
        <f t="shared" si="2"/>
        <v>20.148049693461861</v>
      </c>
      <c r="R19" s="7">
        <f t="shared" si="2"/>
        <v>21.491253006359319</v>
      </c>
      <c r="S19" s="7">
        <f t="shared" si="2"/>
        <v>22.834456319256773</v>
      </c>
      <c r="T19" s="7">
        <f t="shared" si="2"/>
        <v>24.177659632154235</v>
      </c>
      <c r="U19" s="7">
        <f t="shared" si="2"/>
        <v>25.52086294505169</v>
      </c>
      <c r="V19" s="7">
        <f t="shared" si="2"/>
        <v>26.864066257949148</v>
      </c>
    </row>
    <row r="20" spans="1:22" ht="14.25" x14ac:dyDescent="0.15">
      <c r="A20" s="17">
        <v>4</v>
      </c>
      <c r="B20" s="7">
        <f t="shared" si="0"/>
        <v>0</v>
      </c>
      <c r="C20" s="7">
        <f t="shared" si="2"/>
        <v>1.3080712766885885</v>
      </c>
      <c r="D20" s="7">
        <f t="shared" si="2"/>
        <v>2.6161425533771769</v>
      </c>
      <c r="E20" s="7">
        <f t="shared" si="2"/>
        <v>3.9242138300657645</v>
      </c>
      <c r="F20" s="7">
        <f t="shared" si="2"/>
        <v>5.2322851067543539</v>
      </c>
      <c r="G20" s="7">
        <f t="shared" si="2"/>
        <v>6.5403563834429415</v>
      </c>
      <c r="H20" s="7">
        <f t="shared" si="2"/>
        <v>7.848427660131529</v>
      </c>
      <c r="I20" s="7">
        <f t="shared" si="2"/>
        <v>9.1564989368201175</v>
      </c>
      <c r="J20" s="7">
        <f t="shared" si="2"/>
        <v>10.464570213508708</v>
      </c>
      <c r="K20" s="7">
        <f t="shared" si="2"/>
        <v>11.772641490197294</v>
      </c>
      <c r="L20" s="8">
        <f t="shared" si="2"/>
        <v>13.080712766885883</v>
      </c>
      <c r="M20" s="7">
        <f t="shared" si="2"/>
        <v>14.388784043574473</v>
      </c>
      <c r="N20" s="7">
        <f t="shared" si="2"/>
        <v>15.696855320263058</v>
      </c>
      <c r="O20" s="7">
        <f t="shared" si="2"/>
        <v>17.004926596951648</v>
      </c>
      <c r="P20" s="7">
        <f t="shared" si="2"/>
        <v>18.312997873640235</v>
      </c>
      <c r="Q20" s="7">
        <f t="shared" si="2"/>
        <v>19.621069150328825</v>
      </c>
      <c r="R20" s="7">
        <f t="shared" si="2"/>
        <v>20.929140427017416</v>
      </c>
      <c r="S20" s="7">
        <f t="shared" si="2"/>
        <v>22.237211703705999</v>
      </c>
      <c r="T20" s="7">
        <f t="shared" si="2"/>
        <v>23.545282980394589</v>
      </c>
      <c r="U20" s="7">
        <f t="shared" si="2"/>
        <v>24.853354257083176</v>
      </c>
      <c r="V20" s="7">
        <f t="shared" si="2"/>
        <v>26.161425533771766</v>
      </c>
    </row>
    <row r="21" spans="1:22" ht="14.25" x14ac:dyDescent="0.15">
      <c r="A21" s="17">
        <v>5</v>
      </c>
      <c r="B21" s="7">
        <f t="shared" si="0"/>
        <v>0</v>
      </c>
      <c r="C21" s="7">
        <f t="shared" si="2"/>
        <v>1.2744685179318136</v>
      </c>
      <c r="D21" s="7">
        <f t="shared" si="2"/>
        <v>2.5489370358636272</v>
      </c>
      <c r="E21" s="7">
        <f t="shared" si="2"/>
        <v>3.8234055537954399</v>
      </c>
      <c r="F21" s="7">
        <f t="shared" si="2"/>
        <v>5.0978740717272544</v>
      </c>
      <c r="G21" s="7">
        <f t="shared" si="2"/>
        <v>6.3723425896590671</v>
      </c>
      <c r="H21" s="7">
        <f t="shared" si="2"/>
        <v>7.6468111075908798</v>
      </c>
      <c r="I21" s="7">
        <f t="shared" si="2"/>
        <v>8.9212796255226934</v>
      </c>
      <c r="J21" s="7">
        <f t="shared" si="2"/>
        <v>10.195748143454509</v>
      </c>
      <c r="K21" s="7">
        <f t="shared" si="2"/>
        <v>11.470216661386321</v>
      </c>
      <c r="L21" s="8">
        <f t="shared" si="2"/>
        <v>12.744685179318134</v>
      </c>
      <c r="M21" s="7">
        <f t="shared" si="2"/>
        <v>14.01915369724995</v>
      </c>
      <c r="N21" s="7">
        <f t="shared" si="2"/>
        <v>15.29362221518176</v>
      </c>
      <c r="O21" s="7">
        <f t="shared" si="2"/>
        <v>16.568090733113575</v>
      </c>
      <c r="P21" s="7">
        <f t="shared" si="2"/>
        <v>17.842559251045387</v>
      </c>
      <c r="Q21" s="7">
        <f t="shared" si="2"/>
        <v>19.117027768977202</v>
      </c>
      <c r="R21" s="7">
        <f t="shared" si="2"/>
        <v>20.391496286909017</v>
      </c>
      <c r="S21" s="7">
        <f t="shared" si="2"/>
        <v>21.665964804840826</v>
      </c>
      <c r="T21" s="7">
        <f t="shared" si="2"/>
        <v>22.940433322772641</v>
      </c>
      <c r="U21" s="7">
        <f t="shared" si="2"/>
        <v>24.214901840704453</v>
      </c>
      <c r="V21" s="7">
        <f t="shared" si="2"/>
        <v>25.489370358636268</v>
      </c>
    </row>
    <row r="22" spans="1:22" ht="14.25" x14ac:dyDescent="0.15">
      <c r="A22" s="17">
        <v>6</v>
      </c>
      <c r="B22" s="7">
        <f t="shared" si="0"/>
        <v>0</v>
      </c>
      <c r="C22" s="7">
        <f t="shared" si="2"/>
        <v>1.2423092913043625</v>
      </c>
      <c r="D22" s="7">
        <f t="shared" si="2"/>
        <v>2.484618582608725</v>
      </c>
      <c r="E22" s="7">
        <f t="shared" si="2"/>
        <v>3.7269278739130876</v>
      </c>
      <c r="F22" s="7">
        <f t="shared" si="2"/>
        <v>4.9692371652174501</v>
      </c>
      <c r="G22" s="7">
        <f t="shared" si="2"/>
        <v>6.2115464565218126</v>
      </c>
      <c r="H22" s="7">
        <f t="shared" si="2"/>
        <v>7.4538557478261751</v>
      </c>
      <c r="I22" s="7">
        <f t="shared" si="2"/>
        <v>8.6961650391305376</v>
      </c>
      <c r="J22" s="7">
        <f t="shared" si="2"/>
        <v>9.9384743304349001</v>
      </c>
      <c r="K22" s="7">
        <f t="shared" si="2"/>
        <v>11.180783621739263</v>
      </c>
      <c r="L22" s="8">
        <f t="shared" si="2"/>
        <v>12.423092913043625</v>
      </c>
      <c r="M22" s="7">
        <f t="shared" si="2"/>
        <v>13.665402204347989</v>
      </c>
      <c r="N22" s="7">
        <f t="shared" si="2"/>
        <v>14.90771149565235</v>
      </c>
      <c r="O22" s="7">
        <f t="shared" si="2"/>
        <v>16.150020786956713</v>
      </c>
      <c r="P22" s="7">
        <f t="shared" si="2"/>
        <v>17.392330078261075</v>
      </c>
      <c r="Q22" s="7">
        <f t="shared" si="2"/>
        <v>18.634639369565438</v>
      </c>
      <c r="R22" s="7">
        <f t="shared" si="2"/>
        <v>19.8769486608698</v>
      </c>
      <c r="S22" s="7">
        <f t="shared" si="2"/>
        <v>21.119257952174163</v>
      </c>
      <c r="T22" s="7">
        <f t="shared" si="2"/>
        <v>22.361567243478525</v>
      </c>
      <c r="U22" s="7">
        <f t="shared" si="2"/>
        <v>23.603876534782888</v>
      </c>
      <c r="V22" s="7">
        <f t="shared" si="2"/>
        <v>24.84618582608725</v>
      </c>
    </row>
    <row r="23" spans="1:22" ht="14.25" x14ac:dyDescent="0.15">
      <c r="A23" s="17">
        <v>7</v>
      </c>
      <c r="B23" s="7">
        <f t="shared" si="0"/>
        <v>0</v>
      </c>
      <c r="C23" s="7">
        <f t="shared" si="2"/>
        <v>1.2115134460056347</v>
      </c>
      <c r="D23" s="7">
        <f t="shared" si="2"/>
        <v>2.4230268920112694</v>
      </c>
      <c r="E23" s="7">
        <f t="shared" si="2"/>
        <v>3.6345403380169037</v>
      </c>
      <c r="F23" s="7">
        <f t="shared" si="2"/>
        <v>4.8460537840225388</v>
      </c>
      <c r="G23" s="7">
        <f t="shared" si="2"/>
        <v>6.0575672300281731</v>
      </c>
      <c r="H23" s="7">
        <f t="shared" si="2"/>
        <v>7.2690806760338074</v>
      </c>
      <c r="I23" s="7">
        <f t="shared" si="2"/>
        <v>8.4805941220394416</v>
      </c>
      <c r="J23" s="7">
        <f t="shared" si="2"/>
        <v>9.6921075680450777</v>
      </c>
      <c r="K23" s="7">
        <f t="shared" si="2"/>
        <v>10.903621014050712</v>
      </c>
      <c r="L23" s="8">
        <f t="shared" si="2"/>
        <v>12.115134460056346</v>
      </c>
      <c r="M23" s="7">
        <f t="shared" si="2"/>
        <v>13.326647906061982</v>
      </c>
      <c r="N23" s="7">
        <f t="shared" si="2"/>
        <v>14.538161352067615</v>
      </c>
      <c r="O23" s="7">
        <f t="shared" si="2"/>
        <v>15.749674798073251</v>
      </c>
      <c r="P23" s="7">
        <f t="shared" si="2"/>
        <v>16.961188244078883</v>
      </c>
      <c r="Q23" s="7">
        <f t="shared" si="2"/>
        <v>18.172701690084519</v>
      </c>
      <c r="R23" s="7">
        <f t="shared" si="2"/>
        <v>19.384215136090155</v>
      </c>
      <c r="S23" s="7">
        <f t="shared" si="2"/>
        <v>20.595728582095788</v>
      </c>
      <c r="T23" s="7">
        <f t="shared" si="2"/>
        <v>21.807242028101424</v>
      </c>
      <c r="U23" s="7">
        <f t="shared" si="2"/>
        <v>23.018755474107056</v>
      </c>
      <c r="V23" s="7">
        <f t="shared" si="2"/>
        <v>24.230268920112692</v>
      </c>
    </row>
    <row r="24" spans="1:22" ht="14.25" x14ac:dyDescent="0.15">
      <c r="A24" s="17">
        <v>8</v>
      </c>
      <c r="B24" s="7">
        <f t="shared" si="0"/>
        <v>0</v>
      </c>
      <c r="C24" s="7">
        <f t="shared" si="2"/>
        <v>1.1820060092786262</v>
      </c>
      <c r="D24" s="7">
        <f t="shared" si="2"/>
        <v>2.3640120185572524</v>
      </c>
      <c r="E24" s="7">
        <f t="shared" si="2"/>
        <v>3.5460180278358786</v>
      </c>
      <c r="F24" s="7">
        <f t="shared" si="2"/>
        <v>4.7280240371145048</v>
      </c>
      <c r="G24" s="7">
        <f t="shared" si="2"/>
        <v>5.910030046393131</v>
      </c>
      <c r="H24" s="7">
        <f t="shared" si="2"/>
        <v>7.0920360556717572</v>
      </c>
      <c r="I24" s="7">
        <f t="shared" si="2"/>
        <v>8.2740420649503825</v>
      </c>
      <c r="J24" s="7">
        <f t="shared" si="2"/>
        <v>9.4560480742290096</v>
      </c>
      <c r="K24" s="7">
        <f t="shared" si="2"/>
        <v>10.638054083507637</v>
      </c>
      <c r="L24" s="8">
        <f t="shared" si="2"/>
        <v>11.820060092786262</v>
      </c>
      <c r="M24" s="7">
        <f t="shared" si="2"/>
        <v>13.002066102064889</v>
      </c>
      <c r="N24" s="7">
        <f t="shared" si="2"/>
        <v>14.184072111343514</v>
      </c>
      <c r="O24" s="7">
        <f t="shared" si="2"/>
        <v>15.366078120622142</v>
      </c>
      <c r="P24" s="7">
        <f t="shared" si="2"/>
        <v>16.548084129900765</v>
      </c>
      <c r="Q24" s="7">
        <f t="shared" si="2"/>
        <v>17.730090139179392</v>
      </c>
      <c r="R24" s="7">
        <f t="shared" si="2"/>
        <v>18.912096148458019</v>
      </c>
      <c r="S24" s="7">
        <f t="shared" si="2"/>
        <v>20.094102157736646</v>
      </c>
      <c r="T24" s="7">
        <f t="shared" si="2"/>
        <v>21.276108167015273</v>
      </c>
      <c r="U24" s="7">
        <f t="shared" si="2"/>
        <v>22.458114176293897</v>
      </c>
      <c r="V24" s="7">
        <f t="shared" si="2"/>
        <v>23.640120185572524</v>
      </c>
    </row>
    <row r="25" spans="1:22" ht="14.25" x14ac:dyDescent="0.15">
      <c r="A25" s="17">
        <v>9</v>
      </c>
      <c r="B25" s="7">
        <f t="shared" si="0"/>
        <v>0</v>
      </c>
      <c r="C25" s="7">
        <f t="shared" si="2"/>
        <v>1.1537168044695272</v>
      </c>
      <c r="D25" s="7">
        <f t="shared" si="2"/>
        <v>2.3074336089390544</v>
      </c>
      <c r="E25" s="7">
        <f t="shared" si="2"/>
        <v>3.4611504134085811</v>
      </c>
      <c r="F25" s="7">
        <f t="shared" si="2"/>
        <v>4.6148672178781087</v>
      </c>
      <c r="G25" s="7">
        <f t="shared" si="2"/>
        <v>5.7685840223476355</v>
      </c>
      <c r="H25" s="7">
        <f t="shared" si="2"/>
        <v>6.9223008268171622</v>
      </c>
      <c r="I25" s="7">
        <f t="shared" si="2"/>
        <v>8.0760176312866889</v>
      </c>
      <c r="J25" s="7">
        <f t="shared" si="2"/>
        <v>9.2297344357562174</v>
      </c>
      <c r="K25" s="7">
        <f t="shared" si="2"/>
        <v>10.383451240225744</v>
      </c>
      <c r="L25" s="8">
        <f t="shared" si="2"/>
        <v>11.537168044695271</v>
      </c>
      <c r="M25" s="7">
        <f t="shared" si="2"/>
        <v>12.690884849164799</v>
      </c>
      <c r="N25" s="7">
        <f t="shared" si="2"/>
        <v>13.844601653634324</v>
      </c>
      <c r="O25" s="7">
        <f t="shared" si="2"/>
        <v>14.998318458103853</v>
      </c>
      <c r="P25" s="7">
        <f t="shared" si="2"/>
        <v>16.152035262573378</v>
      </c>
      <c r="Q25" s="7">
        <f t="shared" si="2"/>
        <v>17.305752067042906</v>
      </c>
      <c r="R25" s="7">
        <f t="shared" si="2"/>
        <v>18.459468871512435</v>
      </c>
      <c r="S25" s="7">
        <f t="shared" si="2"/>
        <v>19.61318567598196</v>
      </c>
      <c r="T25" s="7">
        <f t="shared" si="2"/>
        <v>20.766902480451488</v>
      </c>
      <c r="U25" s="7">
        <f t="shared" si="2"/>
        <v>21.920619284921013</v>
      </c>
      <c r="V25" s="7">
        <f t="shared" si="2"/>
        <v>23.074336089390542</v>
      </c>
    </row>
    <row r="26" spans="1:22" s="13" customFormat="1" ht="14.25" x14ac:dyDescent="0.15">
      <c r="A26" s="17">
        <v>10</v>
      </c>
      <c r="B26" s="12">
        <f t="shared" si="0"/>
        <v>0</v>
      </c>
      <c r="C26" s="12">
        <f t="shared" si="2"/>
        <v>1.1265801004893186</v>
      </c>
      <c r="D26" s="12">
        <f t="shared" si="2"/>
        <v>2.2531602009786371</v>
      </c>
      <c r="E26" s="12">
        <f t="shared" si="2"/>
        <v>3.3797403014679559</v>
      </c>
      <c r="F26" s="12">
        <f t="shared" si="2"/>
        <v>4.5063204019572742</v>
      </c>
      <c r="G26" s="12">
        <f t="shared" si="2"/>
        <v>5.632900502446593</v>
      </c>
      <c r="H26" s="12">
        <f t="shared" si="2"/>
        <v>6.7594806029359118</v>
      </c>
      <c r="I26" s="12">
        <f t="shared" si="2"/>
        <v>7.8860607034252297</v>
      </c>
      <c r="J26" s="12">
        <f t="shared" si="2"/>
        <v>9.0126408039145485</v>
      </c>
      <c r="K26" s="12">
        <f t="shared" si="2"/>
        <v>10.139220904403867</v>
      </c>
      <c r="L26" s="8">
        <f t="shared" si="2"/>
        <v>11.265801004893186</v>
      </c>
      <c r="M26" s="12">
        <f t="shared" si="2"/>
        <v>12.392381105382505</v>
      </c>
      <c r="N26" s="12">
        <f t="shared" si="2"/>
        <v>13.518961205871824</v>
      </c>
      <c r="O26" s="12">
        <f t="shared" si="2"/>
        <v>14.645541306361142</v>
      </c>
      <c r="P26" s="12">
        <f t="shared" si="2"/>
        <v>15.772121406850459</v>
      </c>
      <c r="Q26" s="12">
        <f t="shared" si="2"/>
        <v>16.89870150733978</v>
      </c>
      <c r="R26" s="12">
        <f t="shared" si="2"/>
        <v>18.025281607829097</v>
      </c>
      <c r="S26" s="12">
        <f t="shared" si="2"/>
        <v>19.151861708318417</v>
      </c>
      <c r="T26" s="12">
        <f t="shared" si="2"/>
        <v>20.278441808807735</v>
      </c>
      <c r="U26" s="12">
        <f t="shared" si="2"/>
        <v>21.405021909297052</v>
      </c>
      <c r="V26" s="12">
        <f t="shared" si="2"/>
        <v>22.531602009786372</v>
      </c>
    </row>
    <row r="27" spans="1:22" ht="14.25" x14ac:dyDescent="0.15">
      <c r="A27" s="17">
        <v>11</v>
      </c>
      <c r="B27" s="7">
        <f t="shared" si="0"/>
        <v>0</v>
      </c>
      <c r="C27" s="7">
        <f t="shared" si="2"/>
        <v>1.1005342898526818</v>
      </c>
      <c r="D27" s="7">
        <f t="shared" si="2"/>
        <v>2.2010685797053635</v>
      </c>
      <c r="E27" s="7">
        <f t="shared" si="2"/>
        <v>3.3016028695580446</v>
      </c>
      <c r="F27" s="7">
        <f t="shared" si="2"/>
        <v>4.402137159410727</v>
      </c>
      <c r="G27" s="7">
        <f t="shared" si="2"/>
        <v>5.5026714492634081</v>
      </c>
      <c r="H27" s="7">
        <f t="shared" si="2"/>
        <v>6.6032057391160892</v>
      </c>
      <c r="I27" s="7">
        <f t="shared" si="2"/>
        <v>7.7037400289687712</v>
      </c>
      <c r="J27" s="7">
        <f t="shared" si="2"/>
        <v>8.8042743188214541</v>
      </c>
      <c r="K27" s="7">
        <f t="shared" si="2"/>
        <v>9.9048086086741343</v>
      </c>
      <c r="L27" s="8">
        <f t="shared" si="2"/>
        <v>11.005342898526816</v>
      </c>
      <c r="M27" s="7">
        <f t="shared" si="2"/>
        <v>12.105877188379498</v>
      </c>
      <c r="N27" s="7">
        <f t="shared" si="2"/>
        <v>13.206411478232178</v>
      </c>
      <c r="O27" s="7">
        <f t="shared" si="2"/>
        <v>14.306945768084862</v>
      </c>
      <c r="P27" s="7">
        <f t="shared" si="2"/>
        <v>15.407480057937542</v>
      </c>
      <c r="Q27" s="7">
        <f t="shared" si="2"/>
        <v>16.508014347790223</v>
      </c>
      <c r="R27" s="7">
        <f t="shared" si="2"/>
        <v>17.608548637642908</v>
      </c>
      <c r="S27" s="7">
        <f t="shared" si="2"/>
        <v>18.709082927495587</v>
      </c>
      <c r="T27" s="7">
        <f t="shared" si="2"/>
        <v>19.809617217348269</v>
      </c>
      <c r="U27" s="7">
        <f t="shared" si="2"/>
        <v>20.910151507200951</v>
      </c>
      <c r="V27" s="7">
        <f t="shared" si="2"/>
        <v>22.010685797053632</v>
      </c>
    </row>
    <row r="28" spans="1:22" ht="14.25" x14ac:dyDescent="0.15">
      <c r="A28" s="17">
        <v>12</v>
      </c>
      <c r="B28" s="7">
        <f t="shared" si="0"/>
        <v>0</v>
      </c>
      <c r="C28" s="7">
        <f t="shared" si="2"/>
        <v>1.0755215927423412</v>
      </c>
      <c r="D28" s="7">
        <f t="shared" si="2"/>
        <v>2.1510431854846823</v>
      </c>
      <c r="E28" s="7">
        <f t="shared" si="2"/>
        <v>3.226564778227023</v>
      </c>
      <c r="F28" s="7">
        <f t="shared" si="2"/>
        <v>4.3020863709693646</v>
      </c>
      <c r="G28" s="7">
        <f t="shared" si="2"/>
        <v>5.3776079637117054</v>
      </c>
      <c r="H28" s="7">
        <f t="shared" ref="C28:V40" si="3" xml:space="preserve"> EXP(-173.4292+ 249.6339*(100/($A28+273.15))+143.3483*LN(($A28+273.15) /100)-21.8492*( ($A28+273.15) /100))*1.4276*H$10</f>
        <v>6.4531295564540461</v>
      </c>
      <c r="I28" s="7">
        <f t="shared" si="3"/>
        <v>7.5286511491963868</v>
      </c>
      <c r="J28" s="7">
        <f t="shared" si="3"/>
        <v>8.6041727419387293</v>
      </c>
      <c r="K28" s="7">
        <f t="shared" si="3"/>
        <v>9.67969433468107</v>
      </c>
      <c r="L28" s="8">
        <f t="shared" si="3"/>
        <v>10.755215927423411</v>
      </c>
      <c r="M28" s="7">
        <f t="shared" si="3"/>
        <v>11.830737520165753</v>
      </c>
      <c r="N28" s="7">
        <f t="shared" si="3"/>
        <v>12.906259112908092</v>
      </c>
      <c r="O28" s="7">
        <f t="shared" si="3"/>
        <v>13.981780705650435</v>
      </c>
      <c r="P28" s="7">
        <f t="shared" si="3"/>
        <v>15.057302298392774</v>
      </c>
      <c r="Q28" s="7">
        <f t="shared" si="3"/>
        <v>16.132823891135118</v>
      </c>
      <c r="R28" s="7">
        <f t="shared" si="3"/>
        <v>17.208345483877459</v>
      </c>
      <c r="S28" s="7">
        <f t="shared" si="3"/>
        <v>18.283867076619799</v>
      </c>
      <c r="T28" s="7">
        <f t="shared" si="3"/>
        <v>19.35938866936214</v>
      </c>
      <c r="U28" s="7">
        <f t="shared" si="3"/>
        <v>20.434910262104481</v>
      </c>
      <c r="V28" s="7">
        <f t="shared" si="3"/>
        <v>21.510431854846821</v>
      </c>
    </row>
    <row r="29" spans="1:22" ht="14.25" x14ac:dyDescent="0.15">
      <c r="A29" s="17">
        <v>13</v>
      </c>
      <c r="B29" s="7">
        <f t="shared" si="0"/>
        <v>0</v>
      </c>
      <c r="C29" s="7">
        <f t="shared" si="3"/>
        <v>1.0514877847942357</v>
      </c>
      <c r="D29" s="7">
        <f t="shared" si="3"/>
        <v>2.1029755695884713</v>
      </c>
      <c r="E29" s="7">
        <f t="shared" si="3"/>
        <v>3.154463354382707</v>
      </c>
      <c r="F29" s="7">
        <f t="shared" si="3"/>
        <v>4.2059511391769426</v>
      </c>
      <c r="G29" s="7">
        <f t="shared" si="3"/>
        <v>5.2574389239711783</v>
      </c>
      <c r="H29" s="7">
        <f t="shared" si="3"/>
        <v>6.3089267087654139</v>
      </c>
      <c r="I29" s="7">
        <f t="shared" si="3"/>
        <v>7.3604144935596487</v>
      </c>
      <c r="J29" s="7">
        <f t="shared" si="3"/>
        <v>8.4119022783538853</v>
      </c>
      <c r="K29" s="7">
        <f t="shared" si="3"/>
        <v>9.4633900631481218</v>
      </c>
      <c r="L29" s="8">
        <f t="shared" si="3"/>
        <v>10.514877847942357</v>
      </c>
      <c r="M29" s="7">
        <f t="shared" si="3"/>
        <v>11.566365632736593</v>
      </c>
      <c r="N29" s="7">
        <f t="shared" si="3"/>
        <v>12.617853417530828</v>
      </c>
      <c r="O29" s="7">
        <f t="shared" si="3"/>
        <v>13.669341202325064</v>
      </c>
      <c r="P29" s="7">
        <f t="shared" si="3"/>
        <v>14.720828987119297</v>
      </c>
      <c r="Q29" s="7">
        <f t="shared" si="3"/>
        <v>15.772316771913534</v>
      </c>
      <c r="R29" s="7">
        <f t="shared" si="3"/>
        <v>16.823804556707771</v>
      </c>
      <c r="S29" s="7">
        <f t="shared" si="3"/>
        <v>17.875292341502007</v>
      </c>
      <c r="T29" s="7">
        <f t="shared" si="3"/>
        <v>18.926780126296244</v>
      </c>
      <c r="U29" s="7">
        <f t="shared" si="3"/>
        <v>19.978267911090477</v>
      </c>
      <c r="V29" s="7">
        <f t="shared" si="3"/>
        <v>21.029755695884713</v>
      </c>
    </row>
    <row r="30" spans="1:22" ht="14.25" x14ac:dyDescent="0.15">
      <c r="A30" s="17">
        <v>14</v>
      </c>
      <c r="B30" s="7">
        <f t="shared" si="0"/>
        <v>0</v>
      </c>
      <c r="C30" s="7">
        <f t="shared" si="3"/>
        <v>1.0283819465208217</v>
      </c>
      <c r="D30" s="7">
        <f t="shared" si="3"/>
        <v>2.0567638930416434</v>
      </c>
      <c r="E30" s="7">
        <f t="shared" si="3"/>
        <v>3.0851458395624647</v>
      </c>
      <c r="F30" s="7">
        <f t="shared" si="3"/>
        <v>4.1135277860832868</v>
      </c>
      <c r="G30" s="7">
        <f t="shared" si="3"/>
        <v>5.1419097326041081</v>
      </c>
      <c r="H30" s="7">
        <f t="shared" si="3"/>
        <v>6.1702916791249294</v>
      </c>
      <c r="I30" s="7">
        <f t="shared" si="3"/>
        <v>7.1986736256457506</v>
      </c>
      <c r="J30" s="7">
        <f t="shared" si="3"/>
        <v>8.2270555721665737</v>
      </c>
      <c r="K30" s="7">
        <f t="shared" si="3"/>
        <v>9.2554375186873941</v>
      </c>
      <c r="L30" s="8">
        <f t="shared" si="3"/>
        <v>10.283819465208216</v>
      </c>
      <c r="M30" s="7">
        <f t="shared" si="3"/>
        <v>11.312201411729038</v>
      </c>
      <c r="N30" s="7">
        <f t="shared" si="3"/>
        <v>12.340583358249859</v>
      </c>
      <c r="O30" s="7">
        <f t="shared" si="3"/>
        <v>13.368965304770681</v>
      </c>
      <c r="P30" s="7">
        <f t="shared" si="3"/>
        <v>14.397347251291501</v>
      </c>
      <c r="Q30" s="7">
        <f t="shared" si="3"/>
        <v>15.425729197812323</v>
      </c>
      <c r="R30" s="7">
        <f t="shared" si="3"/>
        <v>16.454111144333147</v>
      </c>
      <c r="S30" s="7">
        <f t="shared" si="3"/>
        <v>17.482493090853968</v>
      </c>
      <c r="T30" s="7">
        <f t="shared" si="3"/>
        <v>18.510875037374788</v>
      </c>
      <c r="U30" s="7">
        <f t="shared" si="3"/>
        <v>19.539256983895608</v>
      </c>
      <c r="V30" s="7">
        <f t="shared" si="3"/>
        <v>20.567638930416432</v>
      </c>
    </row>
    <row r="31" spans="1:22" ht="14.25" x14ac:dyDescent="0.15">
      <c r="A31" s="17">
        <v>15</v>
      </c>
      <c r="B31" s="7">
        <f t="shared" si="0"/>
        <v>0</v>
      </c>
      <c r="C31" s="7">
        <f t="shared" si="3"/>
        <v>1.0061562324864339</v>
      </c>
      <c r="D31" s="7">
        <f t="shared" si="3"/>
        <v>2.0123124649728679</v>
      </c>
      <c r="E31" s="7">
        <f t="shared" si="3"/>
        <v>3.0184686974593014</v>
      </c>
      <c r="F31" s="7">
        <f t="shared" si="3"/>
        <v>4.0246249299457357</v>
      </c>
      <c r="G31" s="7">
        <f t="shared" si="3"/>
        <v>5.0307811624321692</v>
      </c>
      <c r="H31" s="7">
        <f t="shared" si="3"/>
        <v>6.0369373949186027</v>
      </c>
      <c r="I31" s="7">
        <f t="shared" si="3"/>
        <v>7.0430936274050362</v>
      </c>
      <c r="J31" s="7">
        <f t="shared" si="3"/>
        <v>8.0492498598914715</v>
      </c>
      <c r="K31" s="7">
        <f t="shared" si="3"/>
        <v>9.0554060923779041</v>
      </c>
      <c r="L31" s="8">
        <f t="shared" si="3"/>
        <v>10.061562324864338</v>
      </c>
      <c r="M31" s="7">
        <f t="shared" si="3"/>
        <v>11.067718557350773</v>
      </c>
      <c r="N31" s="7">
        <f t="shared" si="3"/>
        <v>12.073874789837205</v>
      </c>
      <c r="O31" s="7">
        <f t="shared" si="3"/>
        <v>13.08003102232364</v>
      </c>
      <c r="P31" s="7">
        <f t="shared" si="3"/>
        <v>14.086187254810072</v>
      </c>
      <c r="Q31" s="7">
        <f t="shared" si="3"/>
        <v>15.092343487296507</v>
      </c>
      <c r="R31" s="7">
        <f t="shared" si="3"/>
        <v>16.098499719782943</v>
      </c>
      <c r="S31" s="7">
        <f t="shared" si="3"/>
        <v>17.104655952269376</v>
      </c>
      <c r="T31" s="7">
        <f t="shared" si="3"/>
        <v>18.110812184755808</v>
      </c>
      <c r="U31" s="7">
        <f t="shared" si="3"/>
        <v>19.116968417242241</v>
      </c>
      <c r="V31" s="7">
        <f t="shared" si="3"/>
        <v>20.123124649728677</v>
      </c>
    </row>
    <row r="32" spans="1:22" ht="14.25" x14ac:dyDescent="0.15">
      <c r="A32" s="17">
        <v>16</v>
      </c>
      <c r="B32" s="7">
        <f t="shared" si="0"/>
        <v>0</v>
      </c>
      <c r="C32" s="7">
        <f t="shared" si="3"/>
        <v>0.98476565852836728</v>
      </c>
      <c r="D32" s="7">
        <f t="shared" si="3"/>
        <v>1.9695313170567346</v>
      </c>
      <c r="E32" s="7">
        <f t="shared" si="3"/>
        <v>2.9542969755851018</v>
      </c>
      <c r="F32" s="7">
        <f t="shared" si="3"/>
        <v>3.9390626341134691</v>
      </c>
      <c r="G32" s="7">
        <f t="shared" si="3"/>
        <v>4.9238282926418364</v>
      </c>
      <c r="H32" s="7">
        <f t="shared" si="3"/>
        <v>5.9085939511702037</v>
      </c>
      <c r="I32" s="7">
        <f t="shared" si="3"/>
        <v>6.893359609698571</v>
      </c>
      <c r="J32" s="7">
        <f t="shared" si="3"/>
        <v>7.8781252682269383</v>
      </c>
      <c r="K32" s="7">
        <f t="shared" si="3"/>
        <v>8.8628909267553055</v>
      </c>
      <c r="L32" s="8">
        <f t="shared" si="3"/>
        <v>9.8476565852836728</v>
      </c>
      <c r="M32" s="7">
        <f t="shared" si="3"/>
        <v>10.83242224381204</v>
      </c>
      <c r="N32" s="7">
        <f t="shared" si="3"/>
        <v>11.817187902340407</v>
      </c>
      <c r="O32" s="7">
        <f t="shared" si="3"/>
        <v>12.801953560868775</v>
      </c>
      <c r="P32" s="7">
        <f t="shared" si="3"/>
        <v>13.786719219397142</v>
      </c>
      <c r="Q32" s="7">
        <f t="shared" si="3"/>
        <v>14.771484877925509</v>
      </c>
      <c r="R32" s="7">
        <f t="shared" si="3"/>
        <v>15.756250536453877</v>
      </c>
      <c r="S32" s="7">
        <f t="shared" si="3"/>
        <v>16.741016194982244</v>
      </c>
      <c r="T32" s="7">
        <f t="shared" si="3"/>
        <v>17.725781853510611</v>
      </c>
      <c r="U32" s="7">
        <f t="shared" si="3"/>
        <v>18.710547512038978</v>
      </c>
      <c r="V32" s="7">
        <f t="shared" si="3"/>
        <v>19.695313170567346</v>
      </c>
    </row>
    <row r="33" spans="1:36" ht="14.25" x14ac:dyDescent="0.15">
      <c r="A33" s="17">
        <v>17</v>
      </c>
      <c r="B33" s="7">
        <f t="shared" si="0"/>
        <v>0</v>
      </c>
      <c r="C33" s="7">
        <f t="shared" si="3"/>
        <v>0.96416790547598186</v>
      </c>
      <c r="D33" s="7">
        <f t="shared" si="3"/>
        <v>1.9283358109519637</v>
      </c>
      <c r="E33" s="7">
        <f t="shared" si="3"/>
        <v>2.8925037164279455</v>
      </c>
      <c r="F33" s="7">
        <f t="shared" si="3"/>
        <v>3.8566716219039274</v>
      </c>
      <c r="G33" s="7">
        <f t="shared" si="3"/>
        <v>4.820839527379909</v>
      </c>
      <c r="H33" s="7">
        <f t="shared" si="3"/>
        <v>5.7850074328558909</v>
      </c>
      <c r="I33" s="7">
        <f t="shared" si="3"/>
        <v>6.749175338331872</v>
      </c>
      <c r="J33" s="7">
        <f t="shared" si="3"/>
        <v>7.7133432438078549</v>
      </c>
      <c r="K33" s="7">
        <f t="shared" si="3"/>
        <v>8.6775111492838359</v>
      </c>
      <c r="L33" s="8">
        <f t="shared" si="3"/>
        <v>9.6416790547598179</v>
      </c>
      <c r="M33" s="7">
        <f t="shared" si="3"/>
        <v>10.6058469602358</v>
      </c>
      <c r="N33" s="7">
        <f t="shared" si="3"/>
        <v>11.570014865711782</v>
      </c>
      <c r="O33" s="7">
        <f t="shared" si="3"/>
        <v>12.534182771187764</v>
      </c>
      <c r="P33" s="7">
        <f t="shared" si="3"/>
        <v>13.498350676663744</v>
      </c>
      <c r="Q33" s="7">
        <f t="shared" si="3"/>
        <v>14.462518582139726</v>
      </c>
      <c r="R33" s="7">
        <f t="shared" si="3"/>
        <v>15.42668648761571</v>
      </c>
      <c r="S33" s="7">
        <f t="shared" si="3"/>
        <v>16.39085439309169</v>
      </c>
      <c r="T33" s="7">
        <f t="shared" si="3"/>
        <v>17.355022298567672</v>
      </c>
      <c r="U33" s="7">
        <f t="shared" si="3"/>
        <v>18.319190204043654</v>
      </c>
      <c r="V33" s="7">
        <f t="shared" si="3"/>
        <v>19.283358109519636</v>
      </c>
    </row>
    <row r="34" spans="1:36" ht="14.25" x14ac:dyDescent="0.15">
      <c r="A34" s="17">
        <v>18</v>
      </c>
      <c r="B34" s="7">
        <f t="shared" si="0"/>
        <v>0</v>
      </c>
      <c r="C34" s="7">
        <f t="shared" si="3"/>
        <v>0.94432313796434841</v>
      </c>
      <c r="D34" s="7">
        <f t="shared" si="3"/>
        <v>1.8886462759286968</v>
      </c>
      <c r="E34" s="7">
        <f t="shared" si="3"/>
        <v>2.832969413893045</v>
      </c>
      <c r="F34" s="7">
        <f t="shared" si="3"/>
        <v>3.7772925518573937</v>
      </c>
      <c r="G34" s="7">
        <f t="shared" si="3"/>
        <v>4.7216156898217418</v>
      </c>
      <c r="H34" s="7">
        <f t="shared" si="3"/>
        <v>5.66593882778609</v>
      </c>
      <c r="I34" s="7">
        <f t="shared" si="3"/>
        <v>6.6102619657504382</v>
      </c>
      <c r="J34" s="7">
        <f t="shared" si="3"/>
        <v>7.5545851037147873</v>
      </c>
      <c r="K34" s="7">
        <f t="shared" si="3"/>
        <v>8.4989082416791355</v>
      </c>
      <c r="L34" s="8">
        <f t="shared" si="3"/>
        <v>9.4432313796434837</v>
      </c>
      <c r="M34" s="7">
        <f t="shared" si="3"/>
        <v>10.387554517607834</v>
      </c>
      <c r="N34" s="7">
        <f t="shared" si="3"/>
        <v>11.33187765557218</v>
      </c>
      <c r="O34" s="7">
        <f t="shared" si="3"/>
        <v>12.27620079353653</v>
      </c>
      <c r="P34" s="7">
        <f t="shared" si="3"/>
        <v>13.220523931500876</v>
      </c>
      <c r="Q34" s="7">
        <f t="shared" si="3"/>
        <v>14.164847069465225</v>
      </c>
      <c r="R34" s="7">
        <f t="shared" si="3"/>
        <v>15.109170207429575</v>
      </c>
      <c r="S34" s="7">
        <f t="shared" si="3"/>
        <v>16.053493345393921</v>
      </c>
      <c r="T34" s="7">
        <f t="shared" si="3"/>
        <v>16.997816483358271</v>
      </c>
      <c r="U34" s="7">
        <f t="shared" si="3"/>
        <v>17.942139621322617</v>
      </c>
      <c r="V34" s="7">
        <f t="shared" si="3"/>
        <v>18.886462759286967</v>
      </c>
    </row>
    <row r="35" spans="1:36" ht="14.25" x14ac:dyDescent="0.15">
      <c r="A35" s="17">
        <v>19</v>
      </c>
      <c r="B35" s="7">
        <f t="shared" si="0"/>
        <v>0</v>
      </c>
      <c r="C35" s="7">
        <f t="shared" si="3"/>
        <v>0.92519383706922498</v>
      </c>
      <c r="D35" s="7">
        <f t="shared" si="3"/>
        <v>1.85038767413845</v>
      </c>
      <c r="E35" s="7">
        <f t="shared" si="3"/>
        <v>2.7755815112076747</v>
      </c>
      <c r="F35" s="7">
        <f t="shared" si="3"/>
        <v>3.7007753482768999</v>
      </c>
      <c r="G35" s="7">
        <f t="shared" si="3"/>
        <v>4.6259691853461247</v>
      </c>
      <c r="H35" s="7">
        <f t="shared" si="3"/>
        <v>5.5511630224153494</v>
      </c>
      <c r="I35" s="7">
        <f t="shared" si="3"/>
        <v>6.4763568594845742</v>
      </c>
      <c r="J35" s="7">
        <f t="shared" si="3"/>
        <v>7.4015506965537998</v>
      </c>
      <c r="K35" s="7">
        <f t="shared" si="3"/>
        <v>8.3267445336230246</v>
      </c>
      <c r="L35" s="8">
        <f t="shared" si="3"/>
        <v>9.2519383706922493</v>
      </c>
      <c r="M35" s="7">
        <f t="shared" si="3"/>
        <v>10.177132207761476</v>
      </c>
      <c r="N35" s="7">
        <f t="shared" si="3"/>
        <v>11.102326044830699</v>
      </c>
      <c r="O35" s="7">
        <f t="shared" si="3"/>
        <v>12.027519881899925</v>
      </c>
      <c r="P35" s="7">
        <f t="shared" si="3"/>
        <v>12.952713718969148</v>
      </c>
      <c r="Q35" s="7">
        <f t="shared" si="3"/>
        <v>13.877907556038373</v>
      </c>
      <c r="R35" s="7">
        <f t="shared" si="3"/>
        <v>14.8031013931076</v>
      </c>
      <c r="S35" s="7">
        <f t="shared" si="3"/>
        <v>15.728295230176823</v>
      </c>
      <c r="T35" s="7">
        <f t="shared" si="3"/>
        <v>16.653489067246049</v>
      </c>
      <c r="U35" s="7">
        <f t="shared" si="3"/>
        <v>17.578682904315272</v>
      </c>
      <c r="V35" s="7">
        <f t="shared" si="3"/>
        <v>18.503876741384499</v>
      </c>
    </row>
    <row r="36" spans="1:36" ht="14.25" x14ac:dyDescent="0.15">
      <c r="A36" s="17">
        <v>20</v>
      </c>
      <c r="B36" s="7">
        <f t="shared" si="0"/>
        <v>0</v>
      </c>
      <c r="C36" s="7">
        <f t="shared" si="3"/>
        <v>0.9067446456052517</v>
      </c>
      <c r="D36" s="7">
        <f t="shared" si="3"/>
        <v>1.8134892912105034</v>
      </c>
      <c r="E36" s="7">
        <f t="shared" si="3"/>
        <v>2.7202339368157551</v>
      </c>
      <c r="F36" s="7">
        <f t="shared" si="3"/>
        <v>3.6269785824210068</v>
      </c>
      <c r="G36" s="7">
        <f t="shared" si="3"/>
        <v>4.5337232280262585</v>
      </c>
      <c r="H36" s="7">
        <f t="shared" si="3"/>
        <v>5.4404678736315102</v>
      </c>
      <c r="I36" s="7">
        <f t="shared" si="3"/>
        <v>6.3472125192367619</v>
      </c>
      <c r="J36" s="7">
        <f t="shared" si="3"/>
        <v>7.2539571648420136</v>
      </c>
      <c r="K36" s="7">
        <f t="shared" si="3"/>
        <v>8.1607018104472662</v>
      </c>
      <c r="L36" s="8">
        <f t="shared" si="3"/>
        <v>9.067446456052517</v>
      </c>
      <c r="M36" s="7">
        <f t="shared" si="3"/>
        <v>9.9741911016577696</v>
      </c>
      <c r="N36" s="7">
        <f t="shared" si="3"/>
        <v>10.88093574726302</v>
      </c>
      <c r="O36" s="7">
        <f t="shared" si="3"/>
        <v>11.787680392868273</v>
      </c>
      <c r="P36" s="7">
        <f t="shared" si="3"/>
        <v>12.694425038473524</v>
      </c>
      <c r="Q36" s="7">
        <f t="shared" si="3"/>
        <v>13.601169684078776</v>
      </c>
      <c r="R36" s="7">
        <f t="shared" si="3"/>
        <v>14.507914329684027</v>
      </c>
      <c r="S36" s="7">
        <f t="shared" si="3"/>
        <v>15.414658975289278</v>
      </c>
      <c r="T36" s="7">
        <f t="shared" si="3"/>
        <v>16.321403620894532</v>
      </c>
      <c r="U36" s="7">
        <f t="shared" si="3"/>
        <v>17.228148266499783</v>
      </c>
      <c r="V36" s="7">
        <f t="shared" si="3"/>
        <v>18.134892912105034</v>
      </c>
    </row>
    <row r="37" spans="1:36" ht="14.25" x14ac:dyDescent="0.15">
      <c r="A37" s="17">
        <v>21</v>
      </c>
      <c r="B37" s="7">
        <f t="shared" si="0"/>
        <v>0</v>
      </c>
      <c r="C37" s="7">
        <f t="shared" si="3"/>
        <v>0.88894222503592235</v>
      </c>
      <c r="D37" s="7">
        <f t="shared" si="3"/>
        <v>1.7778844500718447</v>
      </c>
      <c r="E37" s="7">
        <f t="shared" si="3"/>
        <v>2.6668266751077669</v>
      </c>
      <c r="F37" s="7">
        <f t="shared" si="3"/>
        <v>3.5557689001436894</v>
      </c>
      <c r="G37" s="7">
        <f t="shared" si="3"/>
        <v>4.4447111251796114</v>
      </c>
      <c r="H37" s="7">
        <f t="shared" si="3"/>
        <v>5.3336533502155339</v>
      </c>
      <c r="I37" s="7">
        <f t="shared" si="3"/>
        <v>6.2225955752514555</v>
      </c>
      <c r="J37" s="7">
        <f t="shared" si="3"/>
        <v>7.1115378002873788</v>
      </c>
      <c r="K37" s="7">
        <f t="shared" si="3"/>
        <v>8.0004800253233004</v>
      </c>
      <c r="L37" s="8">
        <f t="shared" si="3"/>
        <v>8.8894222503592228</v>
      </c>
      <c r="M37" s="7">
        <f t="shared" si="3"/>
        <v>9.7783644753951453</v>
      </c>
      <c r="N37" s="7">
        <f t="shared" si="3"/>
        <v>10.667306700431068</v>
      </c>
      <c r="O37" s="7">
        <f t="shared" si="3"/>
        <v>11.55624892546699</v>
      </c>
      <c r="P37" s="7">
        <f t="shared" si="3"/>
        <v>12.445191150502911</v>
      </c>
      <c r="Q37" s="7">
        <f t="shared" si="3"/>
        <v>13.334133375538833</v>
      </c>
      <c r="R37" s="7">
        <f t="shared" si="3"/>
        <v>14.223075600574758</v>
      </c>
      <c r="S37" s="7">
        <f t="shared" si="3"/>
        <v>15.112017825610678</v>
      </c>
      <c r="T37" s="7">
        <f t="shared" si="3"/>
        <v>16.000960050646601</v>
      </c>
      <c r="U37" s="7">
        <f t="shared" si="3"/>
        <v>16.889902275682523</v>
      </c>
      <c r="V37" s="7">
        <f t="shared" si="3"/>
        <v>17.778844500718446</v>
      </c>
    </row>
    <row r="38" spans="1:36" ht="14.25" x14ac:dyDescent="0.15">
      <c r="A38" s="17">
        <v>22</v>
      </c>
      <c r="B38" s="7">
        <f t="shared" si="0"/>
        <v>0</v>
      </c>
      <c r="C38" s="7">
        <f t="shared" si="3"/>
        <v>0.87175512303813596</v>
      </c>
      <c r="D38" s="7">
        <f t="shared" si="3"/>
        <v>1.7435102460762719</v>
      </c>
      <c r="E38" s="7">
        <f t="shared" si="3"/>
        <v>2.6152653691144074</v>
      </c>
      <c r="F38" s="7">
        <f t="shared" si="3"/>
        <v>3.4870204921525438</v>
      </c>
      <c r="G38" s="7">
        <f t="shared" si="3"/>
        <v>4.3587756151906794</v>
      </c>
      <c r="H38" s="7">
        <f t="shared" si="3"/>
        <v>5.2305307382288149</v>
      </c>
      <c r="I38" s="7">
        <f t="shared" si="3"/>
        <v>6.1022858612669504</v>
      </c>
      <c r="J38" s="7">
        <f t="shared" si="3"/>
        <v>6.9740409843050877</v>
      </c>
      <c r="K38" s="7">
        <f t="shared" si="3"/>
        <v>7.8457961073432232</v>
      </c>
      <c r="L38" s="8">
        <f t="shared" si="3"/>
        <v>8.7175512303813587</v>
      </c>
      <c r="M38" s="7">
        <f t="shared" si="3"/>
        <v>9.5893063534194951</v>
      </c>
      <c r="N38" s="7">
        <f t="shared" si="3"/>
        <v>10.46106147645763</v>
      </c>
      <c r="O38" s="7">
        <f t="shared" si="3"/>
        <v>11.332816599495766</v>
      </c>
      <c r="P38" s="7">
        <f t="shared" si="3"/>
        <v>12.204571722533901</v>
      </c>
      <c r="Q38" s="7">
        <f t="shared" si="3"/>
        <v>13.076326845572037</v>
      </c>
      <c r="R38" s="7">
        <f t="shared" si="3"/>
        <v>13.948081968610175</v>
      </c>
      <c r="S38" s="7">
        <f t="shared" si="3"/>
        <v>14.81983709164831</v>
      </c>
      <c r="T38" s="7">
        <f t="shared" si="3"/>
        <v>15.691592214686446</v>
      </c>
      <c r="U38" s="7">
        <f t="shared" si="3"/>
        <v>16.563347337724579</v>
      </c>
      <c r="V38" s="7">
        <f t="shared" si="3"/>
        <v>17.435102460762717</v>
      </c>
    </row>
    <row r="39" spans="1:36" ht="14.25" x14ac:dyDescent="0.15">
      <c r="A39" s="17">
        <v>23</v>
      </c>
      <c r="B39" s="7">
        <f t="shared" si="0"/>
        <v>0</v>
      </c>
      <c r="C39" s="7">
        <f t="shared" si="3"/>
        <v>0.8551536508489912</v>
      </c>
      <c r="D39" s="7">
        <f t="shared" si="3"/>
        <v>1.7103073016979824</v>
      </c>
      <c r="E39" s="7">
        <f t="shared" si="3"/>
        <v>2.5654609525469736</v>
      </c>
      <c r="F39" s="7">
        <f t="shared" si="3"/>
        <v>3.4206146033959648</v>
      </c>
      <c r="G39" s="7">
        <f t="shared" si="3"/>
        <v>4.275768254244956</v>
      </c>
      <c r="H39" s="7">
        <f t="shared" si="3"/>
        <v>5.1309219050939472</v>
      </c>
      <c r="I39" s="7">
        <f t="shared" si="3"/>
        <v>5.9860755559429384</v>
      </c>
      <c r="J39" s="7">
        <f t="shared" si="3"/>
        <v>6.8412292067919296</v>
      </c>
      <c r="K39" s="7">
        <f t="shared" si="3"/>
        <v>7.6963828576409208</v>
      </c>
      <c r="L39" s="8">
        <f t="shared" si="3"/>
        <v>8.551536508489912</v>
      </c>
      <c r="M39" s="7">
        <f t="shared" si="3"/>
        <v>9.4066901593389041</v>
      </c>
      <c r="N39" s="7">
        <f t="shared" si="3"/>
        <v>10.261843810187894</v>
      </c>
      <c r="O39" s="7">
        <f t="shared" si="3"/>
        <v>11.116997461036886</v>
      </c>
      <c r="P39" s="7">
        <f t="shared" si="3"/>
        <v>11.972151111885877</v>
      </c>
      <c r="Q39" s="7">
        <f t="shared" si="3"/>
        <v>12.827304762734869</v>
      </c>
      <c r="R39" s="7">
        <f t="shared" si="3"/>
        <v>13.682458413583859</v>
      </c>
      <c r="S39" s="7">
        <f t="shared" si="3"/>
        <v>14.537612064432849</v>
      </c>
      <c r="T39" s="7">
        <f t="shared" si="3"/>
        <v>15.392765715281842</v>
      </c>
      <c r="U39" s="7">
        <f t="shared" si="3"/>
        <v>16.247919366130834</v>
      </c>
      <c r="V39" s="7">
        <f t="shared" si="3"/>
        <v>17.103073016979824</v>
      </c>
    </row>
    <row r="40" spans="1:36" ht="14.25" x14ac:dyDescent="0.15">
      <c r="A40" s="17">
        <v>24</v>
      </c>
      <c r="B40" s="7">
        <f t="shared" si="0"/>
        <v>0</v>
      </c>
      <c r="C40" s="7">
        <f t="shared" si="3"/>
        <v>0.83910976960199801</v>
      </c>
      <c r="D40" s="7">
        <f t="shared" si="3"/>
        <v>1.678219539203996</v>
      </c>
      <c r="E40" s="7">
        <f t="shared" si="3"/>
        <v>2.5173293088059938</v>
      </c>
      <c r="F40" s="7">
        <f t="shared" si="3"/>
        <v>3.356439078407992</v>
      </c>
      <c r="G40" s="7">
        <f t="shared" si="3"/>
        <v>4.1955488480099898</v>
      </c>
      <c r="H40" s="7">
        <f t="shared" si="3"/>
        <v>5.0346586176119876</v>
      </c>
      <c r="I40" s="7">
        <f t="shared" si="3"/>
        <v>5.8737683872139854</v>
      </c>
      <c r="J40" s="7">
        <f t="shared" si="3"/>
        <v>6.7128781568159841</v>
      </c>
      <c r="K40" s="7">
        <f t="shared" si="3"/>
        <v>7.5519879264179819</v>
      </c>
      <c r="L40" s="8">
        <f t="shared" si="3"/>
        <v>8.3910976960199797</v>
      </c>
      <c r="M40" s="7">
        <f t="shared" si="3"/>
        <v>9.2302074656219784</v>
      </c>
      <c r="N40" s="7">
        <f t="shared" si="3"/>
        <v>10.069317235223975</v>
      </c>
      <c r="O40" s="7">
        <f t="shared" si="3"/>
        <v>10.908427004825974</v>
      </c>
      <c r="P40" s="7">
        <f t="shared" si="3"/>
        <v>11.747536774427971</v>
      </c>
      <c r="Q40" s="7">
        <f t="shared" si="3"/>
        <v>12.58664654402997</v>
      </c>
      <c r="R40" s="7">
        <f t="shared" si="3"/>
        <v>13.425756313631968</v>
      </c>
      <c r="S40" s="7">
        <f t="shared" si="3"/>
        <v>14.264866083233965</v>
      </c>
      <c r="T40" s="7">
        <f t="shared" si="3"/>
        <v>15.103975852835964</v>
      </c>
      <c r="U40" s="7">
        <f t="shared" si="3"/>
        <v>15.943085622437961</v>
      </c>
      <c r="V40" s="7">
        <f t="shared" si="3"/>
        <v>16.782195392039959</v>
      </c>
    </row>
    <row r="41" spans="1:36" s="11" customFormat="1" ht="14.25" x14ac:dyDescent="0.15">
      <c r="A41" s="17">
        <v>25</v>
      </c>
      <c r="B41" s="10">
        <f t="shared" si="0"/>
        <v>0</v>
      </c>
      <c r="C41" s="10">
        <f t="shared" ref="C41:V56" si="4" xml:space="preserve"> EXP(-173.4292+ 249.6339*(100/($A41+273.15))+143.3483*LN(($A41+273.15) /100)-21.8492*( ($A41+273.15) /100))*1.4276*C$10</f>
        <v>0.82359698492726519</v>
      </c>
      <c r="D41" s="10">
        <f t="shared" si="4"/>
        <v>1.6471939698545304</v>
      </c>
      <c r="E41" s="10">
        <f t="shared" si="4"/>
        <v>2.4707909547817954</v>
      </c>
      <c r="F41" s="10">
        <f t="shared" si="4"/>
        <v>3.2943879397090607</v>
      </c>
      <c r="G41" s="10">
        <f t="shared" si="4"/>
        <v>4.1179849246363256</v>
      </c>
      <c r="H41" s="10">
        <f t="shared" si="4"/>
        <v>4.9415819095635909</v>
      </c>
      <c r="I41" s="10">
        <f t="shared" si="4"/>
        <v>5.7651788944908553</v>
      </c>
      <c r="J41" s="10">
        <f t="shared" si="4"/>
        <v>6.5887758794181215</v>
      </c>
      <c r="K41" s="10">
        <f t="shared" si="4"/>
        <v>7.4123728643453859</v>
      </c>
      <c r="L41" s="14">
        <f t="shared" si="4"/>
        <v>8.2359698492726512</v>
      </c>
      <c r="M41" s="10">
        <f t="shared" si="4"/>
        <v>9.0595668341999165</v>
      </c>
      <c r="N41" s="10">
        <f t="shared" si="4"/>
        <v>9.8831638191271818</v>
      </c>
      <c r="O41" s="10">
        <f t="shared" si="4"/>
        <v>10.706760804054447</v>
      </c>
      <c r="P41" s="10">
        <f t="shared" si="4"/>
        <v>11.530357788981711</v>
      </c>
      <c r="Q41" s="10">
        <f t="shared" si="4"/>
        <v>12.353954773908978</v>
      </c>
      <c r="R41" s="10">
        <f t="shared" si="4"/>
        <v>13.177551758836243</v>
      </c>
      <c r="S41" s="10">
        <f t="shared" si="4"/>
        <v>14.001148743763506</v>
      </c>
      <c r="T41" s="10">
        <f t="shared" si="4"/>
        <v>14.824745728690772</v>
      </c>
      <c r="U41" s="10">
        <f t="shared" si="4"/>
        <v>15.648342713618037</v>
      </c>
      <c r="V41" s="10">
        <f t="shared" si="4"/>
        <v>16.471939698545302</v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ht="14.25" x14ac:dyDescent="0.15">
      <c r="A42" s="17">
        <v>26</v>
      </c>
      <c r="B42" s="7">
        <f t="shared" si="0"/>
        <v>0</v>
      </c>
      <c r="C42" s="7">
        <f t="shared" si="4"/>
        <v>0.80859024915619337</v>
      </c>
      <c r="D42" s="7">
        <f t="shared" si="4"/>
        <v>1.6171804983123867</v>
      </c>
      <c r="E42" s="7">
        <f t="shared" si="4"/>
        <v>2.4257707474685799</v>
      </c>
      <c r="F42" s="7">
        <f t="shared" si="4"/>
        <v>3.2343609966247735</v>
      </c>
      <c r="G42" s="7">
        <f t="shared" si="4"/>
        <v>4.0429512457809667</v>
      </c>
      <c r="H42" s="7">
        <f t="shared" si="4"/>
        <v>4.8515414949371598</v>
      </c>
      <c r="I42" s="7">
        <f t="shared" si="4"/>
        <v>5.660131744093353</v>
      </c>
      <c r="J42" s="7">
        <f t="shared" si="4"/>
        <v>6.468721993249547</v>
      </c>
      <c r="K42" s="7">
        <f t="shared" si="4"/>
        <v>7.2773122424057402</v>
      </c>
      <c r="L42" s="8">
        <f t="shared" si="4"/>
        <v>8.0859024915619333</v>
      </c>
      <c r="M42" s="7">
        <f t="shared" si="4"/>
        <v>8.8944927407181282</v>
      </c>
      <c r="N42" s="7">
        <f t="shared" si="4"/>
        <v>9.7030829898743196</v>
      </c>
      <c r="O42" s="7">
        <f t="shared" si="4"/>
        <v>10.511673239030515</v>
      </c>
      <c r="P42" s="7">
        <f t="shared" si="4"/>
        <v>11.320263488186706</v>
      </c>
      <c r="Q42" s="7">
        <f t="shared" si="4"/>
        <v>12.128853737342901</v>
      </c>
      <c r="R42" s="7">
        <f t="shared" si="4"/>
        <v>12.937443986499094</v>
      </c>
      <c r="S42" s="7">
        <f t="shared" ref="S42:V56" si="5" xml:space="preserve"> EXP(-173.4292+ 249.6339*(100/($A42+273.15))+143.3483*LN(($A42+273.15) /100)-21.8492*( ($A42+273.15) /100))*1.4276*S$10</f>
        <v>13.746034235655285</v>
      </c>
      <c r="T42" s="7">
        <f t="shared" si="5"/>
        <v>14.55462448481148</v>
      </c>
      <c r="U42" s="7">
        <f t="shared" si="5"/>
        <v>15.363214733967672</v>
      </c>
      <c r="V42" s="7">
        <f t="shared" si="5"/>
        <v>16.171804983123867</v>
      </c>
    </row>
    <row r="43" spans="1:36" ht="14.25" x14ac:dyDescent="0.15">
      <c r="A43" s="17">
        <v>27</v>
      </c>
      <c r="B43" s="7">
        <f t="shared" ref="B43:B56" si="6" xml:space="preserve"> EXP(-173.4292+ 249.6339*(100/($A43+273.15))+143.3483*LN(($A43+273.15) /100)-21.8492*( ($A43+273.15) /100))*1.4276*B$10</f>
        <v>0</v>
      </c>
      <c r="C43" s="7">
        <f t="shared" si="4"/>
        <v>0.79406587052621935</v>
      </c>
      <c r="D43" s="7">
        <f t="shared" si="4"/>
        <v>1.5881317410524387</v>
      </c>
      <c r="E43" s="7">
        <f t="shared" si="4"/>
        <v>2.3821976115786581</v>
      </c>
      <c r="F43" s="7">
        <f t="shared" si="4"/>
        <v>3.1762634821048774</v>
      </c>
      <c r="G43" s="7">
        <f t="shared" si="4"/>
        <v>3.9703293526310968</v>
      </c>
      <c r="H43" s="7">
        <f t="shared" si="4"/>
        <v>4.7643952231573161</v>
      </c>
      <c r="I43" s="7">
        <f t="shared" si="4"/>
        <v>5.558461093683535</v>
      </c>
      <c r="J43" s="7">
        <f t="shared" si="4"/>
        <v>6.3525269642097548</v>
      </c>
      <c r="K43" s="7">
        <f t="shared" si="4"/>
        <v>7.1465928347359746</v>
      </c>
      <c r="L43" s="8">
        <f t="shared" si="4"/>
        <v>7.9406587052621935</v>
      </c>
      <c r="M43" s="7">
        <f t="shared" si="4"/>
        <v>8.7347245757884142</v>
      </c>
      <c r="N43" s="7">
        <f t="shared" si="4"/>
        <v>9.5287904463146322</v>
      </c>
      <c r="O43" s="7">
        <f t="shared" si="4"/>
        <v>10.322856316840852</v>
      </c>
      <c r="P43" s="7">
        <f t="shared" si="4"/>
        <v>11.11692218736707</v>
      </c>
      <c r="Q43" s="7">
        <f t="shared" si="4"/>
        <v>11.91098805789329</v>
      </c>
      <c r="R43" s="7">
        <f t="shared" si="4"/>
        <v>12.70505392841951</v>
      </c>
      <c r="S43" s="7">
        <f t="shared" si="5"/>
        <v>13.499119798945729</v>
      </c>
      <c r="T43" s="7">
        <f t="shared" si="5"/>
        <v>14.293185669471949</v>
      </c>
      <c r="U43" s="7">
        <f t="shared" si="5"/>
        <v>15.087251539998167</v>
      </c>
      <c r="V43" s="7">
        <f t="shared" si="5"/>
        <v>15.881317410524387</v>
      </c>
    </row>
    <row r="44" spans="1:36" ht="14.25" x14ac:dyDescent="0.15">
      <c r="A44" s="17">
        <v>28</v>
      </c>
      <c r="B44" s="7">
        <f t="shared" si="6"/>
        <v>0</v>
      </c>
      <c r="C44" s="7">
        <f t="shared" si="4"/>
        <v>0.78000142883536105</v>
      </c>
      <c r="D44" s="7">
        <f t="shared" si="4"/>
        <v>1.5600028576707221</v>
      </c>
      <c r="E44" s="7">
        <f t="shared" si="4"/>
        <v>2.3400042865060828</v>
      </c>
      <c r="F44" s="7">
        <f t="shared" si="4"/>
        <v>3.1200057153414442</v>
      </c>
      <c r="G44" s="7">
        <f t="shared" si="4"/>
        <v>3.9000071441768052</v>
      </c>
      <c r="H44" s="7">
        <f t="shared" si="4"/>
        <v>4.6800085730121657</v>
      </c>
      <c r="I44" s="7">
        <f t="shared" si="4"/>
        <v>5.4600100018475271</v>
      </c>
      <c r="J44" s="7">
        <f t="shared" si="4"/>
        <v>6.2400114306828884</v>
      </c>
      <c r="K44" s="7">
        <f t="shared" si="4"/>
        <v>7.0200128595182498</v>
      </c>
      <c r="L44" s="8">
        <f t="shared" si="4"/>
        <v>7.8000142883536103</v>
      </c>
      <c r="M44" s="7">
        <f t="shared" si="4"/>
        <v>8.5800157171889726</v>
      </c>
      <c r="N44" s="7">
        <f t="shared" si="4"/>
        <v>9.3600171460243313</v>
      </c>
      <c r="O44" s="7">
        <f t="shared" si="4"/>
        <v>10.140018574859694</v>
      </c>
      <c r="P44" s="7">
        <f t="shared" si="4"/>
        <v>10.920020003695054</v>
      </c>
      <c r="Q44" s="7">
        <f t="shared" si="4"/>
        <v>11.700021432530416</v>
      </c>
      <c r="R44" s="7">
        <f t="shared" si="4"/>
        <v>12.480022861365777</v>
      </c>
      <c r="S44" s="7">
        <f t="shared" si="5"/>
        <v>13.260024290201137</v>
      </c>
      <c r="T44" s="7">
        <f t="shared" si="5"/>
        <v>14.0400257190365</v>
      </c>
      <c r="U44" s="7">
        <f t="shared" si="5"/>
        <v>14.820027147871858</v>
      </c>
      <c r="V44" s="7">
        <f t="shared" si="5"/>
        <v>15.600028576707221</v>
      </c>
    </row>
    <row r="45" spans="1:36" ht="14.25" x14ac:dyDescent="0.15">
      <c r="A45" s="17">
        <v>29</v>
      </c>
      <c r="B45" s="7">
        <f t="shared" si="6"/>
        <v>0</v>
      </c>
      <c r="C45" s="7">
        <f t="shared" si="4"/>
        <v>0.76637569704130692</v>
      </c>
      <c r="D45" s="7">
        <f t="shared" si="4"/>
        <v>1.5327513940826138</v>
      </c>
      <c r="E45" s="7">
        <f t="shared" si="4"/>
        <v>2.2991270911239208</v>
      </c>
      <c r="F45" s="7">
        <f t="shared" si="4"/>
        <v>3.0655027881652277</v>
      </c>
      <c r="G45" s="7">
        <f t="shared" si="4"/>
        <v>3.8318784852065346</v>
      </c>
      <c r="H45" s="7">
        <f t="shared" si="4"/>
        <v>4.5982541822478415</v>
      </c>
      <c r="I45" s="7">
        <f t="shared" si="4"/>
        <v>5.364629879289148</v>
      </c>
      <c r="J45" s="7">
        <f t="shared" si="4"/>
        <v>6.1310055763304554</v>
      </c>
      <c r="K45" s="7">
        <f t="shared" si="4"/>
        <v>6.8973812733717628</v>
      </c>
      <c r="L45" s="8">
        <f t="shared" si="4"/>
        <v>7.6637569704130692</v>
      </c>
      <c r="M45" s="7">
        <f t="shared" si="4"/>
        <v>8.4301326674543766</v>
      </c>
      <c r="N45" s="7">
        <f t="shared" si="4"/>
        <v>9.1965083644956831</v>
      </c>
      <c r="O45" s="7">
        <f t="shared" si="4"/>
        <v>9.9628840615369896</v>
      </c>
      <c r="P45" s="7">
        <f t="shared" si="4"/>
        <v>10.729259758578296</v>
      </c>
      <c r="Q45" s="7">
        <f t="shared" si="4"/>
        <v>11.495635455619604</v>
      </c>
      <c r="R45" s="7">
        <f t="shared" si="4"/>
        <v>12.262011152660911</v>
      </c>
      <c r="S45" s="7">
        <f t="shared" si="5"/>
        <v>13.028386849702217</v>
      </c>
      <c r="T45" s="7">
        <f t="shared" si="5"/>
        <v>13.794762546743526</v>
      </c>
      <c r="U45" s="7">
        <f t="shared" si="5"/>
        <v>14.56113824378483</v>
      </c>
      <c r="V45" s="7">
        <f t="shared" si="5"/>
        <v>15.327513940826138</v>
      </c>
    </row>
    <row r="46" spans="1:36" ht="14.25" x14ac:dyDescent="0.15">
      <c r="A46" s="17">
        <v>30</v>
      </c>
      <c r="B46" s="7">
        <f t="shared" si="6"/>
        <v>0</v>
      </c>
      <c r="C46" s="7">
        <f t="shared" si="4"/>
        <v>0.75316856834513446</v>
      </c>
      <c r="D46" s="7">
        <f t="shared" si="4"/>
        <v>1.5063371366902689</v>
      </c>
      <c r="E46" s="7">
        <f t="shared" si="4"/>
        <v>2.2595057050354033</v>
      </c>
      <c r="F46" s="7">
        <f t="shared" si="4"/>
        <v>3.0126742733805378</v>
      </c>
      <c r="G46" s="7">
        <f t="shared" si="4"/>
        <v>3.765842841725672</v>
      </c>
      <c r="H46" s="7">
        <f t="shared" si="4"/>
        <v>4.5190114100708065</v>
      </c>
      <c r="I46" s="7">
        <f t="shared" si="4"/>
        <v>5.2721799784159407</v>
      </c>
      <c r="J46" s="7">
        <f t="shared" si="4"/>
        <v>6.0253485467610757</v>
      </c>
      <c r="K46" s="7">
        <f t="shared" si="4"/>
        <v>6.7785171151062098</v>
      </c>
      <c r="L46" s="8">
        <f t="shared" si="4"/>
        <v>7.5316856834513439</v>
      </c>
      <c r="M46" s="7">
        <f t="shared" si="4"/>
        <v>8.2848542517964798</v>
      </c>
      <c r="N46" s="7">
        <f t="shared" si="4"/>
        <v>9.0380228201416131</v>
      </c>
      <c r="O46" s="7">
        <f t="shared" si="4"/>
        <v>9.7911913884867481</v>
      </c>
      <c r="P46" s="7">
        <f t="shared" si="4"/>
        <v>10.544359956831881</v>
      </c>
      <c r="Q46" s="7">
        <f t="shared" si="4"/>
        <v>11.297528525177016</v>
      </c>
      <c r="R46" s="7">
        <f t="shared" si="4"/>
        <v>12.050697093522151</v>
      </c>
      <c r="S46" s="7">
        <f t="shared" si="5"/>
        <v>12.803865661867285</v>
      </c>
      <c r="T46" s="7">
        <f t="shared" si="5"/>
        <v>13.55703423021242</v>
      </c>
      <c r="U46" s="7">
        <f t="shared" si="5"/>
        <v>14.310202798557553</v>
      </c>
      <c r="V46" s="7">
        <f t="shared" si="5"/>
        <v>15.063371366902688</v>
      </c>
    </row>
    <row r="47" spans="1:36" ht="14.25" x14ac:dyDescent="0.15">
      <c r="A47" s="17">
        <v>31</v>
      </c>
      <c r="B47" s="7">
        <f t="shared" si="6"/>
        <v>0</v>
      </c>
      <c r="C47" s="7">
        <f t="shared" si="4"/>
        <v>0.74036098833583663</v>
      </c>
      <c r="D47" s="7">
        <f t="shared" si="4"/>
        <v>1.4807219766716733</v>
      </c>
      <c r="E47" s="7">
        <f t="shared" si="4"/>
        <v>2.2210829650075095</v>
      </c>
      <c r="F47" s="7">
        <f t="shared" si="4"/>
        <v>2.9614439533433465</v>
      </c>
      <c r="G47" s="7">
        <f t="shared" si="4"/>
        <v>3.7018049416791827</v>
      </c>
      <c r="H47" s="7">
        <f t="shared" si="4"/>
        <v>4.4421659300150189</v>
      </c>
      <c r="I47" s="7">
        <f t="shared" si="4"/>
        <v>5.1825269183508551</v>
      </c>
      <c r="J47" s="7">
        <f t="shared" si="4"/>
        <v>5.9228879066866931</v>
      </c>
      <c r="K47" s="7">
        <f t="shared" si="4"/>
        <v>6.6632488950225293</v>
      </c>
      <c r="L47" s="8">
        <f t="shared" si="4"/>
        <v>7.4036098833583655</v>
      </c>
      <c r="M47" s="7">
        <f t="shared" si="4"/>
        <v>8.1439708716942025</v>
      </c>
      <c r="N47" s="7">
        <f t="shared" si="4"/>
        <v>8.8843318600300378</v>
      </c>
      <c r="O47" s="7">
        <f t="shared" si="4"/>
        <v>9.6246928483658749</v>
      </c>
      <c r="P47" s="7">
        <f t="shared" si="4"/>
        <v>10.36505383670171</v>
      </c>
      <c r="Q47" s="7">
        <f t="shared" si="4"/>
        <v>11.105414825037549</v>
      </c>
      <c r="R47" s="7">
        <f t="shared" si="4"/>
        <v>11.845775813373386</v>
      </c>
      <c r="S47" s="7">
        <f t="shared" si="5"/>
        <v>12.586136801709221</v>
      </c>
      <c r="T47" s="7">
        <f t="shared" si="5"/>
        <v>13.326497790045059</v>
      </c>
      <c r="U47" s="7">
        <f t="shared" si="5"/>
        <v>14.066858778380894</v>
      </c>
      <c r="V47" s="7">
        <f t="shared" si="5"/>
        <v>14.807219766716731</v>
      </c>
    </row>
    <row r="48" spans="1:36" ht="14.25" x14ac:dyDescent="0.15">
      <c r="A48" s="17">
        <v>32</v>
      </c>
      <c r="B48" s="7">
        <f t="shared" si="6"/>
        <v>0</v>
      </c>
      <c r="C48" s="7">
        <f t="shared" si="4"/>
        <v>0.72793489181000437</v>
      </c>
      <c r="D48" s="7">
        <f t="shared" si="4"/>
        <v>1.4558697836200087</v>
      </c>
      <c r="E48" s="7">
        <f t="shared" si="4"/>
        <v>2.1838046754300131</v>
      </c>
      <c r="F48" s="7">
        <f t="shared" si="4"/>
        <v>2.9117395672400175</v>
      </c>
      <c r="G48" s="7">
        <f t="shared" si="4"/>
        <v>3.6396744590500218</v>
      </c>
      <c r="H48" s="7">
        <f t="shared" si="4"/>
        <v>4.3676093508600262</v>
      </c>
      <c r="I48" s="7">
        <f t="shared" si="4"/>
        <v>5.0955442426700301</v>
      </c>
      <c r="J48" s="7">
        <f t="shared" si="4"/>
        <v>5.823479134480035</v>
      </c>
      <c r="K48" s="7">
        <f t="shared" si="4"/>
        <v>6.5514140262900398</v>
      </c>
      <c r="L48" s="8">
        <f t="shared" si="4"/>
        <v>7.2793489181000437</v>
      </c>
      <c r="M48" s="7">
        <f t="shared" si="4"/>
        <v>8.0072838099100494</v>
      </c>
      <c r="N48" s="7">
        <f t="shared" si="4"/>
        <v>8.7352187017200524</v>
      </c>
      <c r="O48" s="7">
        <f t="shared" si="4"/>
        <v>9.4631535935300573</v>
      </c>
      <c r="P48" s="7">
        <f t="shared" si="4"/>
        <v>10.19108848534006</v>
      </c>
      <c r="Q48" s="7">
        <f t="shared" si="4"/>
        <v>10.919023377150065</v>
      </c>
      <c r="R48" s="7">
        <f t="shared" si="4"/>
        <v>11.64695826896007</v>
      </c>
      <c r="S48" s="7">
        <f t="shared" si="5"/>
        <v>12.374893160770075</v>
      </c>
      <c r="T48" s="7">
        <f t="shared" si="5"/>
        <v>13.10282805258008</v>
      </c>
      <c r="U48" s="7">
        <f t="shared" si="5"/>
        <v>13.830762944390083</v>
      </c>
      <c r="V48" s="7">
        <f t="shared" si="5"/>
        <v>14.558697836200087</v>
      </c>
    </row>
    <row r="49" spans="1:22" ht="14.25" x14ac:dyDescent="0.15">
      <c r="A49" s="17">
        <v>33</v>
      </c>
      <c r="B49" s="7">
        <f t="shared" si="6"/>
        <v>0</v>
      </c>
      <c r="C49" s="7">
        <f t="shared" si="4"/>
        <v>0.71587314391089085</v>
      </c>
      <c r="D49" s="7">
        <f t="shared" si="4"/>
        <v>1.4317462878217817</v>
      </c>
      <c r="E49" s="7">
        <f t="shared" si="4"/>
        <v>2.1476194317326724</v>
      </c>
      <c r="F49" s="7">
        <f t="shared" si="4"/>
        <v>2.8634925756435634</v>
      </c>
      <c r="G49" s="7">
        <f t="shared" si="4"/>
        <v>3.5793657195544539</v>
      </c>
      <c r="H49" s="7">
        <f t="shared" si="4"/>
        <v>4.2952388634653449</v>
      </c>
      <c r="I49" s="7">
        <f t="shared" si="4"/>
        <v>5.0111120073762354</v>
      </c>
      <c r="J49" s="7">
        <f t="shared" si="4"/>
        <v>5.7269851512871268</v>
      </c>
      <c r="K49" s="7">
        <f t="shared" si="4"/>
        <v>6.4428582951980173</v>
      </c>
      <c r="L49" s="8">
        <f t="shared" si="4"/>
        <v>7.1587314391089079</v>
      </c>
      <c r="M49" s="7">
        <f t="shared" si="4"/>
        <v>7.8746045830197993</v>
      </c>
      <c r="N49" s="7">
        <f t="shared" si="4"/>
        <v>8.5904777269306898</v>
      </c>
      <c r="O49" s="7">
        <f t="shared" si="4"/>
        <v>9.3063508708415803</v>
      </c>
      <c r="P49" s="7">
        <f t="shared" si="4"/>
        <v>10.022224014752471</v>
      </c>
      <c r="Q49" s="7">
        <f t="shared" si="4"/>
        <v>10.738097158663361</v>
      </c>
      <c r="R49" s="7">
        <f t="shared" si="4"/>
        <v>11.453970302574254</v>
      </c>
      <c r="S49" s="7">
        <f t="shared" si="5"/>
        <v>12.169843446485142</v>
      </c>
      <c r="T49" s="7">
        <f t="shared" si="5"/>
        <v>12.885716590396035</v>
      </c>
      <c r="U49" s="7">
        <f t="shared" si="5"/>
        <v>13.601589734306923</v>
      </c>
      <c r="V49" s="7">
        <f t="shared" si="5"/>
        <v>14.317462878217816</v>
      </c>
    </row>
    <row r="50" spans="1:22" ht="14.25" x14ac:dyDescent="0.15">
      <c r="A50" s="17">
        <v>34</v>
      </c>
      <c r="B50" s="7">
        <f t="shared" si="6"/>
        <v>0</v>
      </c>
      <c r="C50" s="7">
        <f t="shared" si="4"/>
        <v>0.70415948526161687</v>
      </c>
      <c r="D50" s="7">
        <f t="shared" si="4"/>
        <v>1.4083189705232337</v>
      </c>
      <c r="E50" s="7">
        <f t="shared" si="4"/>
        <v>2.1124784557848502</v>
      </c>
      <c r="F50" s="7">
        <f t="shared" si="4"/>
        <v>2.8166379410464675</v>
      </c>
      <c r="G50" s="7">
        <f t="shared" si="4"/>
        <v>3.5207974263080839</v>
      </c>
      <c r="H50" s="7">
        <f t="shared" si="4"/>
        <v>4.2249569115697003</v>
      </c>
      <c r="I50" s="7">
        <f t="shared" si="4"/>
        <v>4.9291163968313167</v>
      </c>
      <c r="J50" s="7">
        <f t="shared" si="4"/>
        <v>5.6332758820929349</v>
      </c>
      <c r="K50" s="7">
        <f t="shared" si="4"/>
        <v>6.3374353673545514</v>
      </c>
      <c r="L50" s="8">
        <f t="shared" si="4"/>
        <v>7.0415948526161678</v>
      </c>
      <c r="M50" s="7">
        <f t="shared" si="4"/>
        <v>7.7457543378777851</v>
      </c>
      <c r="N50" s="7">
        <f t="shared" si="4"/>
        <v>8.4499138231394006</v>
      </c>
      <c r="O50" s="7">
        <f t="shared" si="4"/>
        <v>9.1540733084010188</v>
      </c>
      <c r="P50" s="7">
        <f t="shared" si="4"/>
        <v>9.8582327936626335</v>
      </c>
      <c r="Q50" s="7">
        <f t="shared" si="4"/>
        <v>10.562392278924252</v>
      </c>
      <c r="R50" s="7">
        <f t="shared" si="4"/>
        <v>11.26655176418587</v>
      </c>
      <c r="S50" s="7">
        <f t="shared" si="5"/>
        <v>11.970711249447485</v>
      </c>
      <c r="T50" s="7">
        <f t="shared" si="5"/>
        <v>12.674870734709103</v>
      </c>
      <c r="U50" s="7">
        <f t="shared" si="5"/>
        <v>13.379030219970717</v>
      </c>
      <c r="V50" s="7">
        <f t="shared" si="5"/>
        <v>14.083189705232336</v>
      </c>
    </row>
    <row r="51" spans="1:22" ht="14.25" x14ac:dyDescent="0.15">
      <c r="A51" s="17">
        <v>35</v>
      </c>
      <c r="B51" s="7">
        <f t="shared" si="6"/>
        <v>0</v>
      </c>
      <c r="C51" s="7">
        <f t="shared" si="4"/>
        <v>0.69277848079403415</v>
      </c>
      <c r="D51" s="7">
        <f t="shared" si="4"/>
        <v>1.3855569615880683</v>
      </c>
      <c r="E51" s="7">
        <f t="shared" si="4"/>
        <v>2.0783354423821021</v>
      </c>
      <c r="F51" s="7">
        <f t="shared" si="4"/>
        <v>2.7711139231761366</v>
      </c>
      <c r="G51" s="7">
        <f t="shared" si="4"/>
        <v>3.4638924039701706</v>
      </c>
      <c r="H51" s="7">
        <f t="shared" si="4"/>
        <v>4.1566708847642042</v>
      </c>
      <c r="I51" s="7">
        <f t="shared" si="4"/>
        <v>4.8494493655582387</v>
      </c>
      <c r="J51" s="7">
        <f t="shared" si="4"/>
        <v>5.5422278463522732</v>
      </c>
      <c r="K51" s="7">
        <f t="shared" si="4"/>
        <v>6.2350063271463076</v>
      </c>
      <c r="L51" s="8">
        <f t="shared" si="4"/>
        <v>6.9277848079403412</v>
      </c>
      <c r="M51" s="7">
        <f t="shared" si="4"/>
        <v>7.6205632887343757</v>
      </c>
      <c r="N51" s="7">
        <f t="shared" si="4"/>
        <v>8.3133417695284084</v>
      </c>
      <c r="O51" s="7">
        <f t="shared" si="4"/>
        <v>9.0061202503224447</v>
      </c>
      <c r="P51" s="7">
        <f t="shared" si="4"/>
        <v>9.6988987311164774</v>
      </c>
      <c r="Q51" s="7">
        <f t="shared" si="4"/>
        <v>10.391677211910512</v>
      </c>
      <c r="R51" s="7">
        <f t="shared" si="4"/>
        <v>11.084455692704546</v>
      </c>
      <c r="S51" s="7">
        <f t="shared" si="5"/>
        <v>11.777234173498579</v>
      </c>
      <c r="T51" s="7">
        <f t="shared" si="5"/>
        <v>12.470012654292615</v>
      </c>
      <c r="U51" s="7">
        <f t="shared" si="5"/>
        <v>13.162791135086648</v>
      </c>
      <c r="V51" s="7">
        <f t="shared" si="5"/>
        <v>13.855569615880682</v>
      </c>
    </row>
    <row r="52" spans="1:22" ht="14.25" x14ac:dyDescent="0.15">
      <c r="A52" s="17">
        <v>36</v>
      </c>
      <c r="B52" s="7">
        <f t="shared" si="6"/>
        <v>0</v>
      </c>
      <c r="C52" s="7">
        <f t="shared" si="4"/>
        <v>0.68171547199790627</v>
      </c>
      <c r="D52" s="7">
        <f t="shared" si="4"/>
        <v>1.3634309439958125</v>
      </c>
      <c r="E52" s="7">
        <f t="shared" si="4"/>
        <v>2.0451464159937185</v>
      </c>
      <c r="F52" s="7">
        <f t="shared" si="4"/>
        <v>2.7268618879916251</v>
      </c>
      <c r="G52" s="7">
        <f t="shared" si="4"/>
        <v>3.4085773599895313</v>
      </c>
      <c r="H52" s="7">
        <f t="shared" si="4"/>
        <v>4.090292831987437</v>
      </c>
      <c r="I52" s="7">
        <f t="shared" si="4"/>
        <v>4.7720083039853431</v>
      </c>
      <c r="J52" s="7">
        <f t="shared" si="4"/>
        <v>5.4537237759832502</v>
      </c>
      <c r="K52" s="7">
        <f t="shared" si="4"/>
        <v>6.1354392479811564</v>
      </c>
      <c r="L52" s="8">
        <f t="shared" si="4"/>
        <v>6.8171547199790625</v>
      </c>
      <c r="M52" s="7">
        <f t="shared" si="4"/>
        <v>7.4988701919769696</v>
      </c>
      <c r="N52" s="7">
        <f t="shared" si="4"/>
        <v>8.180585663974874</v>
      </c>
      <c r="O52" s="7">
        <f t="shared" si="4"/>
        <v>8.8623011359727819</v>
      </c>
      <c r="P52" s="7">
        <f t="shared" si="4"/>
        <v>9.5440166079706863</v>
      </c>
      <c r="Q52" s="7">
        <f t="shared" si="4"/>
        <v>10.225732079968594</v>
      </c>
      <c r="R52" s="7">
        <f t="shared" ref="R52:R56" si="7" xml:space="preserve"> EXP(-173.4292+ 249.6339*(100/($A52+273.15))+143.3483*LN(($A52+273.15) /100)-21.8492*( ($A52+273.15) /100))*1.4276*R$10</f>
        <v>10.9074475519665</v>
      </c>
      <c r="S52" s="7">
        <f t="shared" si="5"/>
        <v>11.589163023964407</v>
      </c>
      <c r="T52" s="7">
        <f t="shared" si="5"/>
        <v>12.270878495962313</v>
      </c>
      <c r="U52" s="7">
        <f t="shared" si="5"/>
        <v>12.952593967960219</v>
      </c>
      <c r="V52" s="7">
        <f t="shared" si="5"/>
        <v>13.634309439958125</v>
      </c>
    </row>
    <row r="53" spans="1:22" ht="14.25" x14ac:dyDescent="0.15">
      <c r="A53" s="17">
        <v>37</v>
      </c>
      <c r="B53" s="7">
        <f t="shared" si="6"/>
        <v>0</v>
      </c>
      <c r="C53" s="7">
        <f t="shared" si="4"/>
        <v>0.67095653233905006</v>
      </c>
      <c r="D53" s="7">
        <f t="shared" si="4"/>
        <v>1.3419130646781001</v>
      </c>
      <c r="E53" s="7">
        <f t="shared" si="4"/>
        <v>2.0128695970171502</v>
      </c>
      <c r="F53" s="7">
        <f t="shared" si="4"/>
        <v>2.6838261293562002</v>
      </c>
      <c r="G53" s="7">
        <f t="shared" si="4"/>
        <v>3.3547826616952503</v>
      </c>
      <c r="H53" s="7">
        <f t="shared" si="4"/>
        <v>4.0257391940343004</v>
      </c>
      <c r="I53" s="7">
        <f t="shared" si="4"/>
        <v>4.69669572637335</v>
      </c>
      <c r="J53" s="7">
        <f t="shared" si="4"/>
        <v>5.3676522587124005</v>
      </c>
      <c r="K53" s="7">
        <f t="shared" si="4"/>
        <v>6.038608791051451</v>
      </c>
      <c r="L53" s="8">
        <f t="shared" si="4"/>
        <v>6.7095653233905006</v>
      </c>
      <c r="M53" s="7">
        <f t="shared" si="4"/>
        <v>7.3805218557295511</v>
      </c>
      <c r="N53" s="7">
        <f t="shared" si="4"/>
        <v>8.0514783880686007</v>
      </c>
      <c r="O53" s="7">
        <f t="shared" si="4"/>
        <v>8.7224349204076503</v>
      </c>
      <c r="P53" s="7">
        <f t="shared" si="4"/>
        <v>9.3933914527467</v>
      </c>
      <c r="Q53" s="7">
        <f t="shared" si="4"/>
        <v>10.064347985085751</v>
      </c>
      <c r="R53" s="7">
        <f t="shared" si="7"/>
        <v>10.735304517424801</v>
      </c>
      <c r="S53" s="7">
        <f t="shared" si="5"/>
        <v>11.406261049763851</v>
      </c>
      <c r="T53" s="7">
        <f t="shared" si="5"/>
        <v>12.077217582102902</v>
      </c>
      <c r="U53" s="7">
        <f t="shared" si="5"/>
        <v>12.74817411444195</v>
      </c>
      <c r="V53" s="7">
        <f t="shared" si="5"/>
        <v>13.419130646781001</v>
      </c>
    </row>
    <row r="54" spans="1:22" ht="14.25" x14ac:dyDescent="0.15">
      <c r="A54" s="17">
        <v>38</v>
      </c>
      <c r="B54" s="7">
        <f t="shared" si="6"/>
        <v>0</v>
      </c>
      <c r="C54" s="7">
        <f t="shared" si="4"/>
        <v>0.66048842561342136</v>
      </c>
      <c r="D54" s="7">
        <f t="shared" si="4"/>
        <v>1.3209768512268427</v>
      </c>
      <c r="E54" s="7">
        <f t="shared" si="4"/>
        <v>1.9814652768402636</v>
      </c>
      <c r="F54" s="7">
        <f t="shared" si="4"/>
        <v>2.6419537024536854</v>
      </c>
      <c r="G54" s="7">
        <f t="shared" si="4"/>
        <v>3.3024421280671064</v>
      </c>
      <c r="H54" s="7">
        <f t="shared" si="4"/>
        <v>3.9629305536805273</v>
      </c>
      <c r="I54" s="7">
        <f t="shared" si="4"/>
        <v>4.6234189792939482</v>
      </c>
      <c r="J54" s="7">
        <f t="shared" si="4"/>
        <v>5.2839074049073709</v>
      </c>
      <c r="K54" s="7">
        <f t="shared" si="4"/>
        <v>5.9443958305207918</v>
      </c>
      <c r="L54" s="8">
        <f t="shared" si="4"/>
        <v>6.6048842561342127</v>
      </c>
      <c r="M54" s="7">
        <f t="shared" si="4"/>
        <v>7.2653726817476345</v>
      </c>
      <c r="N54" s="7">
        <f t="shared" si="4"/>
        <v>7.9258611073610545</v>
      </c>
      <c r="O54" s="7">
        <f t="shared" si="4"/>
        <v>8.5863495329744772</v>
      </c>
      <c r="P54" s="7">
        <f t="shared" si="4"/>
        <v>9.2468379585878964</v>
      </c>
      <c r="Q54" s="7">
        <f t="shared" si="4"/>
        <v>9.9073263842013191</v>
      </c>
      <c r="R54" s="7">
        <f t="shared" si="7"/>
        <v>10.567814809814742</v>
      </c>
      <c r="S54" s="7">
        <f t="shared" si="5"/>
        <v>11.228303235428161</v>
      </c>
      <c r="T54" s="7">
        <f t="shared" si="5"/>
        <v>11.888791661041584</v>
      </c>
      <c r="U54" s="7">
        <f t="shared" si="5"/>
        <v>12.549280086655003</v>
      </c>
      <c r="V54" s="7">
        <f t="shared" si="5"/>
        <v>13.209768512268425</v>
      </c>
    </row>
    <row r="55" spans="1:22" ht="14.25" x14ac:dyDescent="0.15">
      <c r="A55" s="17">
        <v>39</v>
      </c>
      <c r="B55" s="7">
        <f t="shared" si="6"/>
        <v>0</v>
      </c>
      <c r="C55" s="7">
        <f t="shared" si="4"/>
        <v>0.65029856702389832</v>
      </c>
      <c r="D55" s="7">
        <f t="shared" si="4"/>
        <v>1.3005971340477966</v>
      </c>
      <c r="E55" s="7">
        <f t="shared" si="4"/>
        <v>1.950895701071695</v>
      </c>
      <c r="F55" s="7">
        <f t="shared" si="4"/>
        <v>2.6011942680955933</v>
      </c>
      <c r="G55" s="7">
        <f t="shared" si="4"/>
        <v>3.2514928351194916</v>
      </c>
      <c r="H55" s="7">
        <f t="shared" si="4"/>
        <v>3.9017914021433899</v>
      </c>
      <c r="I55" s="7">
        <f t="shared" si="4"/>
        <v>4.5520899691672883</v>
      </c>
      <c r="J55" s="7">
        <f t="shared" si="4"/>
        <v>5.2023885361911866</v>
      </c>
      <c r="K55" s="7">
        <f t="shared" si="4"/>
        <v>5.8526871032150849</v>
      </c>
      <c r="L55" s="8">
        <f t="shared" si="4"/>
        <v>6.5029856702389832</v>
      </c>
      <c r="M55" s="7">
        <f t="shared" si="4"/>
        <v>7.1532842372628824</v>
      </c>
      <c r="N55" s="7">
        <f t="shared" si="4"/>
        <v>7.8035828042867799</v>
      </c>
      <c r="O55" s="7">
        <f t="shared" si="4"/>
        <v>8.4538813713106791</v>
      </c>
      <c r="P55" s="7">
        <f t="shared" si="4"/>
        <v>9.1041799383345765</v>
      </c>
      <c r="Q55" s="7">
        <f t="shared" si="4"/>
        <v>9.7544785053584739</v>
      </c>
      <c r="R55" s="7">
        <f t="shared" si="7"/>
        <v>10.404777072382373</v>
      </c>
      <c r="S55" s="7">
        <f t="shared" si="5"/>
        <v>11.055075639406271</v>
      </c>
      <c r="T55" s="7">
        <f t="shared" si="5"/>
        <v>11.70537420643017</v>
      </c>
      <c r="U55" s="7">
        <f t="shared" si="5"/>
        <v>12.355672773454067</v>
      </c>
      <c r="V55" s="7">
        <f t="shared" si="5"/>
        <v>13.005971340477966</v>
      </c>
    </row>
    <row r="56" spans="1:22" ht="14.25" x14ac:dyDescent="0.15">
      <c r="A56" s="17">
        <v>40</v>
      </c>
      <c r="B56" s="7">
        <f t="shared" si="6"/>
        <v>0</v>
      </c>
      <c r="C56" s="7">
        <f t="shared" si="4"/>
        <v>0.64037498678325555</v>
      </c>
      <c r="D56" s="7">
        <f t="shared" si="4"/>
        <v>1.2807499735665111</v>
      </c>
      <c r="E56" s="7">
        <f t="shared" si="4"/>
        <v>1.9211249603497662</v>
      </c>
      <c r="F56" s="7">
        <f t="shared" si="4"/>
        <v>2.5614999471330222</v>
      </c>
      <c r="G56" s="7">
        <f t="shared" si="4"/>
        <v>3.2018749339162773</v>
      </c>
      <c r="H56" s="7">
        <f t="shared" si="4"/>
        <v>3.8422499206995324</v>
      </c>
      <c r="I56" s="7">
        <f t="shared" si="4"/>
        <v>4.482624907482788</v>
      </c>
      <c r="J56" s="7">
        <f t="shared" si="4"/>
        <v>5.1229998942660444</v>
      </c>
      <c r="K56" s="7">
        <f t="shared" si="4"/>
        <v>5.7633748810492991</v>
      </c>
      <c r="L56" s="8">
        <f t="shared" si="4"/>
        <v>6.4037498678325546</v>
      </c>
      <c r="M56" s="7">
        <f t="shared" si="4"/>
        <v>7.0441248546158111</v>
      </c>
      <c r="N56" s="7">
        <f t="shared" si="4"/>
        <v>7.6844998413990648</v>
      </c>
      <c r="O56" s="7">
        <f t="shared" si="4"/>
        <v>8.3248748281823222</v>
      </c>
      <c r="P56" s="7">
        <f t="shared" si="4"/>
        <v>8.9652498149655759</v>
      </c>
      <c r="Q56" s="7">
        <f t="shared" si="4"/>
        <v>9.6056248017488315</v>
      </c>
      <c r="R56" s="7">
        <f t="shared" si="7"/>
        <v>10.245999788532089</v>
      </c>
      <c r="S56" s="7">
        <f t="shared" si="5"/>
        <v>10.886374775315343</v>
      </c>
      <c r="T56" s="7">
        <f t="shared" si="5"/>
        <v>11.526749762098598</v>
      </c>
      <c r="U56" s="7">
        <f t="shared" si="5"/>
        <v>12.167124748881854</v>
      </c>
      <c r="V56" s="7">
        <f t="shared" si="5"/>
        <v>12.807499735665109</v>
      </c>
    </row>
    <row r="57" spans="1:22" x14ac:dyDescent="0.15">
      <c r="L57"/>
    </row>
    <row r="58" spans="1:22" x14ac:dyDescent="0.15">
      <c r="L58"/>
    </row>
    <row r="59" spans="1:22" x14ac:dyDescent="0.15">
      <c r="L59"/>
    </row>
    <row r="60" spans="1:22" x14ac:dyDescent="0.15">
      <c r="L60"/>
    </row>
    <row r="61" spans="1:22" x14ac:dyDescent="0.15">
      <c r="L61"/>
    </row>
    <row r="62" spans="1:22" x14ac:dyDescent="0.15">
      <c r="L62"/>
    </row>
    <row r="63" spans="1:22" x14ac:dyDescent="0.15">
      <c r="L63"/>
    </row>
    <row r="64" spans="1:22" x14ac:dyDescent="0.15">
      <c r="L64"/>
    </row>
    <row r="65" spans="12:12" x14ac:dyDescent="0.15">
      <c r="L65"/>
    </row>
    <row r="66" spans="12:12" x14ac:dyDescent="0.15">
      <c r="L66"/>
    </row>
    <row r="67" spans="12:12" x14ac:dyDescent="0.15">
      <c r="L67"/>
    </row>
    <row r="68" spans="12:12" x14ac:dyDescent="0.15">
      <c r="L68"/>
    </row>
    <row r="69" spans="12:12" x14ac:dyDescent="0.15">
      <c r="L69"/>
    </row>
    <row r="70" spans="12:12" x14ac:dyDescent="0.15">
      <c r="L70"/>
    </row>
    <row r="71" spans="12:12" x14ac:dyDescent="0.15">
      <c r="L71"/>
    </row>
    <row r="72" spans="12:12" x14ac:dyDescent="0.15">
      <c r="L72"/>
    </row>
    <row r="73" spans="12:12" x14ac:dyDescent="0.15">
      <c r="L73"/>
    </row>
    <row r="74" spans="12:12" x14ac:dyDescent="0.15">
      <c r="L74"/>
    </row>
    <row r="75" spans="12:12" x14ac:dyDescent="0.15">
      <c r="L75"/>
    </row>
    <row r="76" spans="12:12" x14ac:dyDescent="0.15">
      <c r="L76"/>
    </row>
    <row r="77" spans="12:12" x14ac:dyDescent="0.15">
      <c r="L77"/>
    </row>
    <row r="78" spans="12:12" x14ac:dyDescent="0.15">
      <c r="L78"/>
    </row>
    <row r="79" spans="12:12" x14ac:dyDescent="0.15">
      <c r="L79"/>
    </row>
    <row r="80" spans="12:12" x14ac:dyDescent="0.15">
      <c r="L80"/>
    </row>
  </sheetData>
  <mergeCells count="2">
    <mergeCell ref="C2:C5"/>
    <mergeCell ref="B9:V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2025-12-11T05:20:45Z</dcterms:modified>
</cp:coreProperties>
</file>